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T:\Бухгалтерия\БАЛАНСЫ\2024\4\"/>
    </mc:Choice>
  </mc:AlternateContent>
  <xr:revisionPtr revIDLastSave="0" documentId="8_{49AF4F8D-7554-4B41-9AE2-63C1EEFD21D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2" i="2" l="1"/>
  <c r="D68" i="2"/>
  <c r="C68" i="2"/>
  <c r="D65" i="2"/>
  <c r="C65" i="2"/>
  <c r="D62" i="2"/>
  <c r="C62" i="2"/>
  <c r="D57" i="2"/>
  <c r="C57" i="2"/>
  <c r="C72" i="2" s="1"/>
  <c r="D41" i="2"/>
  <c r="C41" i="2"/>
  <c r="D38" i="2"/>
  <c r="C38" i="2"/>
  <c r="D34" i="2"/>
  <c r="C34" i="2"/>
  <c r="D27" i="2"/>
  <c r="D31" i="2" s="1"/>
  <c r="D35" i="2" s="1"/>
  <c r="D42" i="2" s="1"/>
  <c r="D53" i="2" s="1"/>
  <c r="D56" i="2" s="1"/>
  <c r="C27" i="2"/>
  <c r="C31" i="2" s="1"/>
  <c r="C35" i="2" s="1"/>
  <c r="C42" i="2" s="1"/>
  <c r="C53" i="2" s="1"/>
  <c r="C56" i="2" s="1"/>
  <c r="D15" i="2"/>
  <c r="C15" i="2"/>
  <c r="D11" i="2"/>
  <c r="C11" i="2"/>
  <c r="D4" i="2"/>
  <c r="D8" i="2" s="1"/>
  <c r="D22" i="2" s="1"/>
  <c r="D25" i="2" s="1"/>
  <c r="D74" i="2" s="1"/>
  <c r="D80" i="2" s="1"/>
  <c r="D83" i="2" s="1"/>
  <c r="C4" i="2"/>
  <c r="C8" i="2" s="1"/>
  <c r="C22" i="2" s="1"/>
  <c r="C25" i="2" s="1"/>
  <c r="C74" i="2" s="1"/>
  <c r="C80" i="2" s="1"/>
  <c r="C83" i="2" s="1"/>
</calcChain>
</file>

<file path=xl/sharedStrings.xml><?xml version="1.0" encoding="utf-8"?>
<sst xmlns="http://schemas.openxmlformats.org/spreadsheetml/2006/main" count="189" uniqueCount="184">
  <si>
    <t xml:space="preserve">Приложение 2
к постановлению Министерства финансов Республики Беларусь 11.01.2010 № 2 (в редакции постановления Министерства финансов Республики Беларусь 27.08.2019 № 49)         </t>
  </si>
  <si>
    <t>за январь-декабрь 2024 года</t>
  </si>
  <si>
    <t>Учетный номер плательщика</t>
  </si>
  <si>
    <t>Вид экономической деятельности 
по ОКЭД</t>
  </si>
  <si>
    <t>Организационно-правовая форма</t>
  </si>
  <si>
    <t>Орган управления</t>
  </si>
  <si>
    <t>Единица измерения показателей 
бухгалтерской отчетности</t>
  </si>
  <si>
    <t>ОТЧЕТ
о прибылях и убытках</t>
  </si>
  <si>
    <t>Общее собрание акционеров</t>
  </si>
  <si>
    <t>руб.</t>
  </si>
  <si>
    <t>Место нахождения страховой 
организации</t>
  </si>
  <si>
    <t>Наименование страховой организации</t>
  </si>
  <si>
    <t>СБА ЗАСО "Купала"</t>
  </si>
  <si>
    <t>500048039</t>
  </si>
  <si>
    <t>65120, 65200</t>
  </si>
  <si>
    <t>Закрытое акционерное общество</t>
  </si>
  <si>
    <t>220004, Республика Беларусь, г. Минск, ул. Немига, д. 40</t>
  </si>
  <si>
    <t>192</t>
  </si>
  <si>
    <t>201</t>
  </si>
  <si>
    <t xml:space="preserve">   прочие доходы по финансовой деятельности</t>
  </si>
  <si>
    <t>210</t>
  </si>
  <si>
    <t>211</t>
  </si>
  <si>
    <t>212</t>
  </si>
  <si>
    <t xml:space="preserve">   прочие расходы по финансовой деятельности</t>
  </si>
  <si>
    <t>Прибыль (убыток) от инвестиционной и финансовой деятельности (строки 180 – 190 + 200 – 210)</t>
  </si>
  <si>
    <t>240</t>
  </si>
  <si>
    <t>250</t>
  </si>
  <si>
    <t>260</t>
  </si>
  <si>
    <t>Изменение отложенных налоговых обязательств</t>
  </si>
  <si>
    <t>280</t>
  </si>
  <si>
    <t>290</t>
  </si>
  <si>
    <t>300</t>
  </si>
  <si>
    <t>Результат от прочих операций, не включаемый в чистую прибыль (убыток)</t>
  </si>
  <si>
    <t>320</t>
  </si>
  <si>
    <t>Разводненная прибыль (убыток) на акцию</t>
  </si>
  <si>
    <t>091</t>
  </si>
  <si>
    <t>095</t>
  </si>
  <si>
    <t>Изменение резервов убытков (страховых выплат) с у четом перестрахования, нетто
(итог строк 095 и 096)</t>
  </si>
  <si>
    <t>100</t>
  </si>
  <si>
    <t xml:space="preserve">Изменение иных страховых резервов
 </t>
  </si>
  <si>
    <t>Отчисления в иные фонды, образованные в соответствии с законодательтсвом</t>
  </si>
  <si>
    <t>Расходы на ведение дела, всего</t>
  </si>
  <si>
    <t>в том числе:
   комиссионное вознаграждение и тантьемы
   по рискам,  принятым в перестрахование</t>
  </si>
  <si>
    <t>Комиссионное вознаграждение и тантьемы по рискам, переданным в пeрестрахование</t>
  </si>
  <si>
    <t>160</t>
  </si>
  <si>
    <t>Наименование показателей</t>
  </si>
  <si>
    <t>За январь-декабрь 2024 г.</t>
  </si>
  <si>
    <t>1</t>
  </si>
  <si>
    <t>4</t>
  </si>
  <si>
    <t>в том числе:
    по прямому страхованию</t>
  </si>
  <si>
    <t>012</t>
  </si>
  <si>
    <t>Страховые премии по рискам, 
переданным в перестрахование, брутто</t>
  </si>
  <si>
    <t>Страховые взносы (страховые премии) 
с учетом перестрахования, нетто</t>
  </si>
  <si>
    <t>Доля перестраховщиков в убытках (страховых выплатах)</t>
  </si>
  <si>
    <t>Оплаченные убытки (страховые выплаты) с учетом перестрахования, нетто</t>
  </si>
  <si>
    <t>Изменение резервов по видам страхования, относящимся к страхованию жизни (+ или -)</t>
  </si>
  <si>
    <t>031</t>
  </si>
  <si>
    <t>Изменение доли перестраховщиков в резервах по видам страхования, относящимся к страхованию жизни</t>
  </si>
  <si>
    <t>Изменение резервов по видам страхования, относящимся к страхованию жизни, с учетом перестрахования, нетто</t>
  </si>
  <si>
    <t xml:space="preserve">Отчисления в гарантийный фонд и фонд предупредительных (превентивных) мероприятий </t>
  </si>
  <si>
    <t>Расходы по деятельности, связанной со страхованием, относящимся к страхованию жизни</t>
  </si>
  <si>
    <t>Прочие доходы по текущей деятельности</t>
  </si>
  <si>
    <t>Прочие расходы по текущей деятельности</t>
  </si>
  <si>
    <t>069</t>
  </si>
  <si>
    <t xml:space="preserve"> ДОХОДЫ И РАСХОДЫ ПО СТРАХОВАНИЮ ИНОМУ, ЧЕМ СТРАХОВАНИЕ ЖИЗНИ</t>
  </si>
  <si>
    <t>071</t>
  </si>
  <si>
    <t xml:space="preserve">   по рискам, принятым в перестрахование</t>
  </si>
  <si>
    <t>Страховые взносы (страховые премии) с учетом перестрахования, нетто
(строки 070 - 073)</t>
  </si>
  <si>
    <t xml:space="preserve">Изменение резерва незаработанной премии, брутто </t>
  </si>
  <si>
    <t>Изменение резерва незаработанной премии с учетом перестрахования, нетто (итог строк 
080 и 081)</t>
  </si>
  <si>
    <t>085</t>
  </si>
  <si>
    <t>175</t>
  </si>
  <si>
    <t>Прибыль (убыток) от текущей деятельности по видам страхования иным, чем страхование жизни (строки ± 170 + 175 - 176)</t>
  </si>
  <si>
    <t>180</t>
  </si>
  <si>
    <t>181</t>
  </si>
  <si>
    <t xml:space="preserve">    доходы от участия в уставном капитале других 
    организаций</t>
  </si>
  <si>
    <t xml:space="preserve">    проценты к получению</t>
  </si>
  <si>
    <t>184</t>
  </si>
  <si>
    <t>Расходы по инвестиционной деятельности</t>
  </si>
  <si>
    <t>191</t>
  </si>
  <si>
    <t xml:space="preserve">    прочие расходы по инвестиционной деятельности</t>
  </si>
  <si>
    <t>Доходы по финансовой деятельности</t>
  </si>
  <si>
    <t>в том числе:                                                                              
   курсовые разницы от пересчета активов и обязательств</t>
  </si>
  <si>
    <t>в том числе:                                                                        
   проценты к уплате</t>
  </si>
  <si>
    <t xml:space="preserve">   курсовые разницы от пересчета активов и обязательств</t>
  </si>
  <si>
    <t>220</t>
  </si>
  <si>
    <t>230</t>
  </si>
  <si>
    <t>Прибыль (убыток) до налогообложения
(строки    ± 069 ± 179 ± 220 – 230 + 031)</t>
  </si>
  <si>
    <t>Налог на прибыль</t>
  </si>
  <si>
    <t>Изменение отложенных налоговых активов</t>
  </si>
  <si>
    <t>270</t>
  </si>
  <si>
    <t>Прочие налоги и сборы, исчисляемые из прибыли (дохода)</t>
  </si>
  <si>
    <t>Прочие платежи, исчисляемые из прибыли (дохода)</t>
  </si>
  <si>
    <t>Чистая прибыль (убыток) (строки ± 240 – 250 ± 260 ±   270 – 280 – 285)</t>
  </si>
  <si>
    <t>Результат от переоценки долгосрочных активов, не включаемый в чистую прибыль (убыток)</t>
  </si>
  <si>
    <t>Базовая прибыль (убыток) на акцию</t>
  </si>
  <si>
    <t>340</t>
  </si>
  <si>
    <t>014</t>
  </si>
  <si>
    <t xml:space="preserve">    в том числе изменение резерва дополнительных выплат</t>
  </si>
  <si>
    <t>080</t>
  </si>
  <si>
    <t>190</t>
  </si>
  <si>
    <t>200</t>
  </si>
  <si>
    <t>330</t>
  </si>
  <si>
    <t xml:space="preserve">в том числе увеличение специальных страховых резервов по обязательному страхованию с государственной поддержкой урожая сельскохозяйственных культур, скота и птицы и обязательному страхованию гражданской ответственности юридических лиц и индивидуальных предпринимателей за вред, причиненный деятельностью, связанной с эксплуатацией отдельных объектов, за счет прибыли, полученной от осуществления инвестиций посредством вложения средств названных страховых резервов и их размещения
 </t>
  </si>
  <si>
    <t>Код строки</t>
  </si>
  <si>
    <t>За январь-декабрь 2023 г.</t>
  </si>
  <si>
    <t>3</t>
  </si>
  <si>
    <t>Страховые взносы (страховые премии), брутто - всего</t>
  </si>
  <si>
    <t>010</t>
  </si>
  <si>
    <t xml:space="preserve">    по рискам, принятым в перестрахование</t>
  </si>
  <si>
    <t>020</t>
  </si>
  <si>
    <t>021</t>
  </si>
  <si>
    <t>030</t>
  </si>
  <si>
    <t>Расходы на ведение дела - всего</t>
  </si>
  <si>
    <t xml:space="preserve">    в том числе комиссионное вознаграждение и тантьемы 
    по рискам, принятым в перестрахование</t>
  </si>
  <si>
    <t>051</t>
  </si>
  <si>
    <t>Комиссионное вознаграждение и тантьемы по рискам, 
переданным в перестрахование</t>
  </si>
  <si>
    <t>055</t>
  </si>
  <si>
    <t>056</t>
  </si>
  <si>
    <t>060</t>
  </si>
  <si>
    <t>Прибыль (убыток) от текущей деятельности по видам страхования, относящимся к страхованию жизни (строки ± 060 + 065 - 066)</t>
  </si>
  <si>
    <t>в том числе:
   по прямому страхованию и сострахованию</t>
  </si>
  <si>
    <t>072</t>
  </si>
  <si>
    <t>Заработанные премии, нетто (итог строк 
074 и 082)</t>
  </si>
  <si>
    <t>Оплаченные убытки (страховые выплаты), брутто</t>
  </si>
  <si>
    <t>092</t>
  </si>
  <si>
    <t>Изменение резервов убытков (страховых выплат), брутто</t>
  </si>
  <si>
    <t>096</t>
  </si>
  <si>
    <t>097</t>
  </si>
  <si>
    <t>Заработанные премии за вычетом страховых убытков (страховых выплат)
(строки 085 - 092 + 097)</t>
  </si>
  <si>
    <t>110</t>
  </si>
  <si>
    <t>150</t>
  </si>
  <si>
    <t>151</t>
  </si>
  <si>
    <t>155</t>
  </si>
  <si>
    <t>Доходы по деятельности, связанной со страхованием иным, чем страхование жизни</t>
  </si>
  <si>
    <t>165</t>
  </si>
  <si>
    <t>Прибыль (убыток) от операций по видам страхования иным, чем страхование жизни (строки 100 + 110 + (120 – 121) – 130 – 140 – 150 + 155 + 160 – 165)</t>
  </si>
  <si>
    <t>176</t>
  </si>
  <si>
    <t>в том числе:
    доходы от выбытия основных средств, 
    нематериальных активов и других долгосрочных активов</t>
  </si>
  <si>
    <t>182</t>
  </si>
  <si>
    <t>183</t>
  </si>
  <si>
    <t>в том числе:                                                                
    расходы от выбытия основных средств, нематериальных    
    активов и других долгосрочных активов</t>
  </si>
  <si>
    <t>213</t>
  </si>
  <si>
    <t>в том числе прибыль от осуществления инвестиций посредством вложения средств специальных страховых резервов по обязательному страхованию с государственной поддержкой урожая сельскохозяйственных культур, скота и птицы и обязательному страхованию гражданской ответственности юридических лиц и индивидуальных предпринимателей за вред, причиненный деятельностью, связанной с эксплуатацией отдельных объектов, и их размещения, направленная на увеличение этих резервов</t>
  </si>
  <si>
    <t>285</t>
  </si>
  <si>
    <t>065</t>
  </si>
  <si>
    <t>066</t>
  </si>
  <si>
    <t>070</t>
  </si>
  <si>
    <t>073</t>
  </si>
  <si>
    <t>074</t>
  </si>
  <si>
    <t>081</t>
  </si>
  <si>
    <t>082</t>
  </si>
  <si>
    <t>090</t>
  </si>
  <si>
    <t xml:space="preserve">Изменение доли перестраховщиков в резервах убытков (страховых выплат) </t>
  </si>
  <si>
    <t xml:space="preserve">Изменение других технических резервов
 </t>
  </si>
  <si>
    <t>121</t>
  </si>
  <si>
    <t>Отчисления в фонды предупредительных мероприятий и гарантийные фонды</t>
  </si>
  <si>
    <t>Расходы по деятельности, связанной со страхованием иным, чем страхование жизни</t>
  </si>
  <si>
    <t>2</t>
  </si>
  <si>
    <t>ДОХОДЫ И РАСХОДЫ ПО СТРАХОВАНИЮ, ОТНОСЯЩЕМУСЯ К СТРАХОВАНИЮ ЖИЗНИ</t>
  </si>
  <si>
    <t>120</t>
  </si>
  <si>
    <t>130</t>
  </si>
  <si>
    <t>140</t>
  </si>
  <si>
    <t>170</t>
  </si>
  <si>
    <t>179</t>
  </si>
  <si>
    <t>Доходы по инвестиционной деятельности</t>
  </si>
  <si>
    <t xml:space="preserve">    прочие доходы по инвестиционной деятельности</t>
  </si>
  <si>
    <t>052</t>
  </si>
  <si>
    <t>Доходы по деятельности, связанной со страхованием, относящимся к страхованию жизни</t>
  </si>
  <si>
    <t>Прибыль (убыток) от операций по видам страхования, относящимся к страхованию жизни (строки 014 – 022 + (033-031) – 040 – 050 + 055 – 056)</t>
  </si>
  <si>
    <t>Страховые премии по рискам, переданным в перестрахование, брутто</t>
  </si>
  <si>
    <t>Изменение доли перестраховщиков в резерве незаработанной премии</t>
  </si>
  <si>
    <t>202</t>
  </si>
  <si>
    <t>Расходы по финансовой деятельности</t>
  </si>
  <si>
    <t>310</t>
  </si>
  <si>
    <t>Совокупная прибыль (убыток) (строки ± 290 ± 300 ± 310)</t>
  </si>
  <si>
    <t>040</t>
  </si>
  <si>
    <t>011</t>
  </si>
  <si>
    <t>013</t>
  </si>
  <si>
    <t>022</t>
  </si>
  <si>
    <t>032</t>
  </si>
  <si>
    <t>033</t>
  </si>
  <si>
    <t>050</t>
  </si>
  <si>
    <t>Оплаченные убытки (страховые выплаты) с  учетом перестрахования, 
нетто (строки 090 - 091)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</si>
</sst>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_);\ \(#,###\);&quot;−&quot;"/>
  </numFmts>
  <fonts count="352" x14ac:knownFonts="1">
    <font>
      <sz val="11"/>
      <color indexed="8"/>
      <name val="Aptos Narrow"/>
      <family val="2"/>
      <scheme val="minor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  <font>
      <sz val="12"/>
      <name val="Arial"/>
    </font>
  </fonts>
  <fills count="5">
    <fill>
      <patternFill patternType="none"/>
    </fill>
    <fill>
      <patternFill patternType="gray125"/>
    </fill>
    <fill>
      <patternFill patternType="none">
        <bgColor indexed="64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0" fillId="2" borderId="1" xfId="0" applyNumberFormat="1" applyFont="1" applyFill="1" applyBorder="1" applyAlignment="1"/>
    <xf numFmtId="0" fontId="0" fillId="2" borderId="2" xfId="0" applyNumberFormat="1" applyFont="1" applyFill="1" applyBorder="1" applyAlignment="1"/>
    <xf numFmtId="0" fontId="1" fillId="0" borderId="0" xfId="0" applyFont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center" wrapText="1"/>
    </xf>
    <xf numFmtId="164" fontId="19" fillId="3" borderId="3" xfId="0" applyNumberFormat="1" applyFont="1" applyFill="1" applyBorder="1" applyAlignment="1">
      <alignment horizontal="right" vertical="center" wrapText="1"/>
    </xf>
    <xf numFmtId="164" fontId="20" fillId="4" borderId="3" xfId="0" applyNumberFormat="1" applyFont="1" applyFill="1" applyBorder="1" applyAlignment="1">
      <alignment horizontal="right" vertical="center" wrapText="1"/>
    </xf>
    <xf numFmtId="0" fontId="21" fillId="0" borderId="3" xfId="0" applyFont="1" applyBorder="1" applyAlignment="1">
      <alignment horizontal="center" vertical="center" wrapText="1"/>
    </xf>
    <xf numFmtId="164" fontId="22" fillId="3" borderId="3" xfId="0" applyNumberFormat="1" applyFont="1" applyFill="1" applyBorder="1" applyAlignment="1">
      <alignment horizontal="right" vertical="center" wrapText="1"/>
    </xf>
    <xf numFmtId="0" fontId="23" fillId="0" borderId="3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164" fontId="25" fillId="4" borderId="3" xfId="0" applyNumberFormat="1" applyFont="1" applyFill="1" applyBorder="1" applyAlignment="1">
      <alignment horizontal="right" vertical="center" wrapText="1"/>
    </xf>
    <xf numFmtId="0" fontId="26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64" fontId="29" fillId="3" borderId="3" xfId="0" applyNumberFormat="1" applyFont="1" applyFill="1" applyBorder="1" applyAlignment="1">
      <alignment horizontal="right" vertical="center" wrapText="1"/>
    </xf>
    <xf numFmtId="0" fontId="30" fillId="0" borderId="3" xfId="0" applyFont="1" applyBorder="1" applyAlignment="1">
      <alignment horizontal="left" vertical="center" wrapText="1"/>
    </xf>
    <xf numFmtId="164" fontId="31" fillId="4" borderId="3" xfId="0" applyNumberFormat="1" applyFont="1" applyFill="1" applyBorder="1" applyAlignment="1">
      <alignment horizontal="right" vertical="center" wrapText="1"/>
    </xf>
    <xf numFmtId="164" fontId="32" fillId="3" borderId="3" xfId="0" applyNumberFormat="1" applyFont="1" applyFill="1" applyBorder="1" applyAlignment="1">
      <alignment horizontal="right" vertical="center" wrapText="1"/>
    </xf>
    <xf numFmtId="0" fontId="33" fillId="0" borderId="3" xfId="0" applyFont="1" applyBorder="1" applyAlignment="1">
      <alignment horizontal="center" vertical="center" wrapText="1"/>
    </xf>
    <xf numFmtId="164" fontId="34" fillId="4" borderId="3" xfId="0" applyNumberFormat="1" applyFont="1" applyFill="1" applyBorder="1" applyAlignment="1">
      <alignment horizontal="right" vertical="center" wrapText="1"/>
    </xf>
    <xf numFmtId="0" fontId="35" fillId="0" borderId="3" xfId="0" applyFont="1" applyBorder="1" applyAlignment="1">
      <alignment horizontal="center" vertical="center" wrapText="1"/>
    </xf>
    <xf numFmtId="164" fontId="36" fillId="3" borderId="3" xfId="0" applyNumberFormat="1" applyFont="1" applyFill="1" applyBorder="1" applyAlignment="1">
      <alignment horizontal="right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left" vertical="center" wrapText="1"/>
    </xf>
    <xf numFmtId="164" fontId="39" fillId="3" borderId="3" xfId="0" applyNumberFormat="1" applyFont="1" applyFill="1" applyBorder="1" applyAlignment="1">
      <alignment horizontal="right" vertical="center" wrapText="1"/>
    </xf>
    <xf numFmtId="0" fontId="40" fillId="0" borderId="3" xfId="0" applyFont="1" applyBorder="1" applyAlignment="1">
      <alignment horizontal="center" vertical="center" wrapText="1"/>
    </xf>
    <xf numFmtId="164" fontId="41" fillId="3" borderId="3" xfId="0" applyNumberFormat="1" applyFont="1" applyFill="1" applyBorder="1" applyAlignment="1">
      <alignment horizontal="right" vertical="center" wrapText="1"/>
    </xf>
    <xf numFmtId="164" fontId="42" fillId="3" borderId="3" xfId="0" applyNumberFormat="1" applyFont="1" applyFill="1" applyBorder="1" applyAlignment="1">
      <alignment horizontal="right" vertical="center" wrapText="1"/>
    </xf>
    <xf numFmtId="0" fontId="43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left" vertical="center" wrapText="1"/>
    </xf>
    <xf numFmtId="164" fontId="46" fillId="3" borderId="3" xfId="0" applyNumberFormat="1" applyFont="1" applyFill="1" applyBorder="1" applyAlignment="1">
      <alignment horizontal="right" vertical="center" wrapText="1"/>
    </xf>
    <xf numFmtId="0" fontId="47" fillId="0" borderId="3" xfId="0" applyFont="1" applyBorder="1" applyAlignment="1">
      <alignment horizontal="center" vertical="center" wrapText="1"/>
    </xf>
    <xf numFmtId="164" fontId="48" fillId="4" borderId="3" xfId="0" applyNumberFormat="1" applyFont="1" applyFill="1" applyBorder="1" applyAlignment="1">
      <alignment horizontal="right" vertical="center" wrapText="1"/>
    </xf>
    <xf numFmtId="0" fontId="49" fillId="0" borderId="3" xfId="0" applyFont="1" applyBorder="1" applyAlignment="1">
      <alignment horizontal="left" vertical="center" wrapText="1"/>
    </xf>
    <xf numFmtId="164" fontId="50" fillId="3" borderId="3" xfId="0" applyNumberFormat="1" applyFont="1" applyFill="1" applyBorder="1" applyAlignment="1">
      <alignment horizontal="right" vertical="center" wrapText="1"/>
    </xf>
    <xf numFmtId="0" fontId="51" fillId="0" borderId="3" xfId="0" applyFont="1" applyBorder="1" applyAlignment="1">
      <alignment horizontal="center" vertical="center" wrapText="1"/>
    </xf>
    <xf numFmtId="0" fontId="52" fillId="0" borderId="3" xfId="0" applyFont="1" applyBorder="1" applyAlignment="1">
      <alignment horizontal="center" vertical="center" wrapText="1"/>
    </xf>
    <xf numFmtId="164" fontId="53" fillId="3" borderId="3" xfId="0" applyNumberFormat="1" applyFont="1" applyFill="1" applyBorder="1" applyAlignment="1">
      <alignment horizontal="right" vertical="center" wrapText="1"/>
    </xf>
    <xf numFmtId="164" fontId="54" fillId="3" borderId="3" xfId="0" applyNumberFormat="1" applyFont="1" applyFill="1" applyBorder="1" applyAlignment="1">
      <alignment horizontal="right" vertical="center" wrapText="1"/>
    </xf>
    <xf numFmtId="0" fontId="55" fillId="0" borderId="3" xfId="0" applyFont="1" applyBorder="1" applyAlignment="1">
      <alignment horizontal="left" vertical="center" wrapText="1"/>
    </xf>
    <xf numFmtId="0" fontId="56" fillId="0" borderId="3" xfId="0" applyFont="1" applyBorder="1" applyAlignment="1">
      <alignment horizontal="center" vertical="center" wrapText="1"/>
    </xf>
    <xf numFmtId="164" fontId="57" fillId="4" borderId="3" xfId="0" applyNumberFormat="1" applyFont="1" applyFill="1" applyBorder="1" applyAlignment="1">
      <alignment horizontal="right" vertical="center" wrapText="1"/>
    </xf>
    <xf numFmtId="164" fontId="58" fillId="3" borderId="3" xfId="0" applyNumberFormat="1" applyFont="1" applyFill="1" applyBorder="1" applyAlignment="1">
      <alignment horizontal="right" vertical="center" wrapText="1"/>
    </xf>
    <xf numFmtId="0" fontId="59" fillId="0" borderId="3" xfId="0" applyFont="1" applyBorder="1" applyAlignment="1">
      <alignment horizontal="left" vertical="center" wrapText="1"/>
    </xf>
    <xf numFmtId="164" fontId="60" fillId="3" borderId="3" xfId="0" applyNumberFormat="1" applyFont="1" applyFill="1" applyBorder="1" applyAlignment="1">
      <alignment horizontal="right" vertical="center" wrapText="1"/>
    </xf>
    <xf numFmtId="164" fontId="61" fillId="3" borderId="3" xfId="0" applyNumberFormat="1" applyFont="1" applyFill="1" applyBorder="1" applyAlignment="1">
      <alignment horizontal="right" vertical="center" wrapText="1"/>
    </xf>
    <xf numFmtId="164" fontId="62" fillId="3" borderId="3" xfId="0" applyNumberFormat="1" applyFont="1" applyFill="1" applyBorder="1" applyAlignment="1">
      <alignment horizontal="right" vertical="center" wrapText="1"/>
    </xf>
    <xf numFmtId="0" fontId="63" fillId="0" borderId="3" xfId="0" applyFont="1" applyBorder="1" applyAlignment="1">
      <alignment horizontal="left" vertical="center" wrapText="1"/>
    </xf>
    <xf numFmtId="164" fontId="64" fillId="3" borderId="3" xfId="0" applyNumberFormat="1" applyFont="1" applyFill="1" applyBorder="1" applyAlignment="1">
      <alignment horizontal="right" vertical="center" wrapText="1"/>
    </xf>
    <xf numFmtId="0" fontId="65" fillId="0" borderId="3" xfId="0" applyFont="1" applyBorder="1" applyAlignment="1">
      <alignment horizontal="left" vertical="center" wrapText="1"/>
    </xf>
    <xf numFmtId="164" fontId="66" fillId="3" borderId="3" xfId="0" applyNumberFormat="1" applyFont="1" applyFill="1" applyBorder="1" applyAlignment="1">
      <alignment horizontal="right" vertical="center" wrapText="1"/>
    </xf>
    <xf numFmtId="0" fontId="67" fillId="0" borderId="3" xfId="0" applyFont="1" applyBorder="1" applyAlignment="1">
      <alignment horizontal="left" vertical="center" wrapText="1"/>
    </xf>
    <xf numFmtId="164" fontId="68" fillId="3" borderId="3" xfId="0" applyNumberFormat="1" applyFont="1" applyFill="1" applyBorder="1" applyAlignment="1">
      <alignment horizontal="right" vertical="center" wrapText="1"/>
    </xf>
    <xf numFmtId="0" fontId="69" fillId="0" borderId="3" xfId="0" applyFont="1" applyBorder="1" applyAlignment="1">
      <alignment horizontal="left" vertical="center" wrapText="1"/>
    </xf>
    <xf numFmtId="164" fontId="70" fillId="3" borderId="3" xfId="0" applyNumberFormat="1" applyFont="1" applyFill="1" applyBorder="1" applyAlignment="1">
      <alignment horizontal="right" vertical="center" wrapText="1"/>
    </xf>
    <xf numFmtId="0" fontId="71" fillId="0" borderId="3" xfId="0" applyFont="1" applyBorder="1" applyAlignment="1">
      <alignment horizontal="center" vertical="center" wrapText="1"/>
    </xf>
    <xf numFmtId="164" fontId="72" fillId="3" borderId="3" xfId="0" applyNumberFormat="1" applyFont="1" applyFill="1" applyBorder="1" applyAlignment="1">
      <alignment horizontal="right" vertical="center" wrapText="1"/>
    </xf>
    <xf numFmtId="0" fontId="73" fillId="4" borderId="3" xfId="0" applyFont="1" applyFill="1" applyBorder="1" applyAlignment="1">
      <alignment horizontal="center" vertical="center" wrapText="1"/>
    </xf>
    <xf numFmtId="0" fontId="74" fillId="4" borderId="3" xfId="0" applyFont="1" applyFill="1" applyBorder="1" applyAlignment="1">
      <alignment horizontal="center" vertical="center" wrapText="1"/>
    </xf>
    <xf numFmtId="0" fontId="75" fillId="4" borderId="3" xfId="0" applyFont="1" applyFill="1" applyBorder="1" applyAlignment="1">
      <alignment horizontal="center" vertical="center" wrapText="1"/>
    </xf>
    <xf numFmtId="0" fontId="76" fillId="4" borderId="3" xfId="0" applyFont="1" applyFill="1" applyBorder="1" applyAlignment="1">
      <alignment horizontal="center" wrapText="1"/>
    </xf>
    <xf numFmtId="164" fontId="77" fillId="4" borderId="3" xfId="0" applyNumberFormat="1" applyFont="1" applyFill="1" applyBorder="1" applyAlignment="1">
      <alignment horizontal="right" vertical="center" wrapText="1"/>
    </xf>
    <xf numFmtId="0" fontId="78" fillId="0" borderId="3" xfId="0" applyFont="1" applyBorder="1" applyAlignment="1">
      <alignment horizontal="left" vertical="center" wrapText="1"/>
    </xf>
    <xf numFmtId="164" fontId="79" fillId="3" borderId="3" xfId="0" applyNumberFormat="1" applyFont="1" applyFill="1" applyBorder="1" applyAlignment="1">
      <alignment horizontal="right" vertical="center" wrapText="1"/>
    </xf>
    <xf numFmtId="0" fontId="80" fillId="0" borderId="3" xfId="0" applyFont="1" applyBorder="1" applyAlignment="1">
      <alignment horizontal="center" vertical="center" wrapText="1"/>
    </xf>
    <xf numFmtId="0" fontId="81" fillId="0" borderId="3" xfId="0" applyFont="1" applyBorder="1" applyAlignment="1">
      <alignment horizontal="left" vertical="center" wrapText="1"/>
    </xf>
    <xf numFmtId="0" fontId="82" fillId="0" borderId="3" xfId="0" applyFont="1" applyBorder="1" applyAlignment="1">
      <alignment horizontal="left" vertical="center" wrapText="1"/>
    </xf>
    <xf numFmtId="164" fontId="83" fillId="4" borderId="3" xfId="0" applyNumberFormat="1" applyFont="1" applyFill="1" applyBorder="1" applyAlignment="1">
      <alignment horizontal="right" vertical="center" wrapText="1"/>
    </xf>
    <xf numFmtId="164" fontId="84" fillId="3" borderId="3" xfId="0" applyNumberFormat="1" applyFont="1" applyFill="1" applyBorder="1" applyAlignment="1">
      <alignment horizontal="right" vertical="center" wrapText="1"/>
    </xf>
    <xf numFmtId="0" fontId="85" fillId="0" borderId="3" xfId="0" applyFont="1" applyBorder="1" applyAlignment="1">
      <alignment horizontal="left" vertical="center" wrapText="1"/>
    </xf>
    <xf numFmtId="0" fontId="86" fillId="0" borderId="3" xfId="0" applyFont="1" applyBorder="1" applyAlignment="1">
      <alignment horizontal="left" vertical="center" wrapText="1"/>
    </xf>
    <xf numFmtId="164" fontId="87" fillId="4" borderId="3" xfId="0" applyNumberFormat="1" applyFont="1" applyFill="1" applyBorder="1" applyAlignment="1">
      <alignment horizontal="right" vertical="center" wrapText="1"/>
    </xf>
    <xf numFmtId="0" fontId="88" fillId="0" borderId="3" xfId="0" applyFont="1" applyBorder="1" applyAlignment="1">
      <alignment horizontal="left" vertical="center" wrapText="1"/>
    </xf>
    <xf numFmtId="164" fontId="89" fillId="3" borderId="3" xfId="0" applyNumberFormat="1" applyFont="1" applyFill="1" applyBorder="1" applyAlignment="1">
      <alignment horizontal="right" vertical="center" wrapText="1"/>
    </xf>
    <xf numFmtId="0" fontId="90" fillId="0" borderId="3" xfId="0" applyFont="1" applyBorder="1" applyAlignment="1">
      <alignment horizontal="center" vertical="center" wrapText="1"/>
    </xf>
    <xf numFmtId="164" fontId="91" fillId="3" borderId="3" xfId="0" applyNumberFormat="1" applyFont="1" applyFill="1" applyBorder="1" applyAlignment="1">
      <alignment horizontal="right" vertical="center" wrapText="1"/>
    </xf>
    <xf numFmtId="0" fontId="92" fillId="0" borderId="3" xfId="0" applyFont="1" applyBorder="1" applyAlignment="1">
      <alignment horizontal="left" vertical="center" wrapText="1"/>
    </xf>
    <xf numFmtId="164" fontId="93" fillId="3" borderId="3" xfId="0" applyNumberFormat="1" applyFont="1" applyFill="1" applyBorder="1" applyAlignment="1">
      <alignment horizontal="right" vertical="center" wrapText="1"/>
    </xf>
    <xf numFmtId="0" fontId="94" fillId="0" borderId="3" xfId="0" applyFont="1" applyBorder="1" applyAlignment="1">
      <alignment horizontal="left" vertical="center" wrapText="1"/>
    </xf>
    <xf numFmtId="0" fontId="95" fillId="0" borderId="3" xfId="0" applyFont="1" applyBorder="1" applyAlignment="1">
      <alignment horizontal="left" vertical="center" wrapText="1"/>
    </xf>
    <xf numFmtId="164" fontId="96" fillId="3" borderId="3" xfId="0" applyNumberFormat="1" applyFont="1" applyFill="1" applyBorder="1" applyAlignment="1">
      <alignment horizontal="right" vertical="center" wrapText="1"/>
    </xf>
    <xf numFmtId="164" fontId="97" fillId="3" borderId="3" xfId="0" applyNumberFormat="1" applyFont="1" applyFill="1" applyBorder="1" applyAlignment="1">
      <alignment horizontal="right" vertical="center" wrapText="1"/>
    </xf>
    <xf numFmtId="164" fontId="98" fillId="3" borderId="3" xfId="0" applyNumberFormat="1" applyFont="1" applyFill="1" applyBorder="1" applyAlignment="1">
      <alignment horizontal="right" vertical="center" wrapText="1"/>
    </xf>
    <xf numFmtId="164" fontId="99" fillId="3" borderId="3" xfId="0" applyNumberFormat="1" applyFont="1" applyFill="1" applyBorder="1" applyAlignment="1">
      <alignment horizontal="right" vertical="center" wrapText="1"/>
    </xf>
    <xf numFmtId="0" fontId="100" fillId="0" borderId="3" xfId="0" applyFont="1" applyBorder="1" applyAlignment="1">
      <alignment horizontal="left" vertical="center" wrapText="1"/>
    </xf>
    <xf numFmtId="164" fontId="101" fillId="3" borderId="3" xfId="0" applyNumberFormat="1" applyFont="1" applyFill="1" applyBorder="1" applyAlignment="1">
      <alignment horizontal="right" vertical="center" wrapText="1"/>
    </xf>
    <xf numFmtId="0" fontId="102" fillId="0" borderId="3" xfId="0" applyFont="1" applyBorder="1" applyAlignment="1">
      <alignment horizontal="left" vertical="center" wrapText="1"/>
    </xf>
    <xf numFmtId="164" fontId="103" fillId="3" borderId="3" xfId="0" applyNumberFormat="1" applyFont="1" applyFill="1" applyBorder="1" applyAlignment="1">
      <alignment horizontal="right" vertical="center" wrapText="1"/>
    </xf>
    <xf numFmtId="0" fontId="104" fillId="0" borderId="3" xfId="0" applyFont="1" applyBorder="1" applyAlignment="1">
      <alignment horizontal="left" vertical="center" wrapText="1"/>
    </xf>
    <xf numFmtId="164" fontId="105" fillId="3" borderId="3" xfId="0" applyNumberFormat="1" applyFont="1" applyFill="1" applyBorder="1" applyAlignment="1">
      <alignment horizontal="right" vertical="center" wrapText="1"/>
    </xf>
    <xf numFmtId="0" fontId="106" fillId="0" borderId="3" xfId="0" applyFont="1" applyBorder="1" applyAlignment="1">
      <alignment horizontal="center" vertical="center" wrapText="1"/>
    </xf>
    <xf numFmtId="164" fontId="108" fillId="4" borderId="3" xfId="0" applyNumberFormat="1" applyFont="1" applyFill="1" applyBorder="1" applyAlignment="1">
      <alignment horizontal="right" vertical="center" wrapText="1"/>
    </xf>
    <xf numFmtId="0" fontId="109" fillId="0" borderId="3" xfId="0" applyFont="1" applyBorder="1" applyAlignment="1">
      <alignment horizontal="center" vertical="center" wrapText="1"/>
    </xf>
    <xf numFmtId="164" fontId="110" fillId="3" borderId="3" xfId="0" applyNumberFormat="1" applyFont="1" applyFill="1" applyBorder="1" applyAlignment="1">
      <alignment horizontal="right" vertical="center" wrapText="1"/>
    </xf>
    <xf numFmtId="0" fontId="111" fillId="0" borderId="3" xfId="0" applyFont="1" applyBorder="1" applyAlignment="1">
      <alignment horizontal="left" vertical="center" wrapText="1"/>
    </xf>
    <xf numFmtId="164" fontId="112" fillId="3" borderId="3" xfId="0" applyNumberFormat="1" applyFont="1" applyFill="1" applyBorder="1" applyAlignment="1">
      <alignment horizontal="right" vertical="center" wrapText="1"/>
    </xf>
    <xf numFmtId="164" fontId="113" fillId="3" borderId="3" xfId="0" applyNumberFormat="1" applyFont="1" applyFill="1" applyBorder="1" applyAlignment="1">
      <alignment horizontal="right" vertical="center" wrapText="1"/>
    </xf>
    <xf numFmtId="0" fontId="114" fillId="0" borderId="3" xfId="0" applyFont="1" applyBorder="1" applyAlignment="1">
      <alignment horizontal="left" vertical="center" wrapText="1"/>
    </xf>
    <xf numFmtId="0" fontId="115" fillId="0" borderId="3" xfId="0" applyFont="1" applyBorder="1" applyAlignment="1">
      <alignment horizontal="left" vertical="center" wrapText="1"/>
    </xf>
    <xf numFmtId="164" fontId="116" fillId="3" borderId="3" xfId="0" applyNumberFormat="1" applyFont="1" applyFill="1" applyBorder="1" applyAlignment="1">
      <alignment horizontal="right" vertical="center" wrapText="1"/>
    </xf>
    <xf numFmtId="164" fontId="117" fillId="3" borderId="3" xfId="0" applyNumberFormat="1" applyFont="1" applyFill="1" applyBorder="1" applyAlignment="1">
      <alignment horizontal="right" vertical="center" wrapText="1"/>
    </xf>
    <xf numFmtId="0" fontId="118" fillId="0" borderId="3" xfId="0" applyFont="1" applyBorder="1" applyAlignment="1">
      <alignment horizontal="left" vertical="center" wrapText="1"/>
    </xf>
    <xf numFmtId="0" fontId="119" fillId="0" borderId="3" xfId="0" applyFont="1" applyBorder="1" applyAlignment="1">
      <alignment horizontal="center" vertical="center" wrapText="1"/>
    </xf>
    <xf numFmtId="0" fontId="120" fillId="0" borderId="3" xfId="0" applyFont="1" applyBorder="1" applyAlignment="1">
      <alignment horizontal="center" vertical="center" wrapText="1"/>
    </xf>
    <xf numFmtId="164" fontId="121" fillId="3" borderId="3" xfId="0" applyNumberFormat="1" applyFont="1" applyFill="1" applyBorder="1" applyAlignment="1">
      <alignment horizontal="right" vertical="center" wrapText="1"/>
    </xf>
    <xf numFmtId="164" fontId="122" fillId="3" borderId="3" xfId="0" applyNumberFormat="1" applyFont="1" applyFill="1" applyBorder="1" applyAlignment="1">
      <alignment horizontal="right" vertical="center" wrapText="1"/>
    </xf>
    <xf numFmtId="0" fontId="123" fillId="0" borderId="3" xfId="0" applyFont="1" applyBorder="1" applyAlignment="1">
      <alignment horizontal="left" vertical="center" wrapText="1"/>
    </xf>
    <xf numFmtId="0" fontId="124" fillId="0" borderId="3" xfId="0" applyFont="1" applyBorder="1" applyAlignment="1">
      <alignment horizontal="center" vertical="center" wrapText="1"/>
    </xf>
    <xf numFmtId="164" fontId="125" fillId="4" borderId="3" xfId="0" applyNumberFormat="1" applyFont="1" applyFill="1" applyBorder="1" applyAlignment="1">
      <alignment horizontal="right" vertical="center" wrapText="1"/>
    </xf>
    <xf numFmtId="0" fontId="126" fillId="0" borderId="3" xfId="0" applyFont="1" applyBorder="1" applyAlignment="1">
      <alignment horizontal="center" vertical="center" wrapText="1"/>
    </xf>
    <xf numFmtId="164" fontId="127" fillId="3" borderId="3" xfId="0" applyNumberFormat="1" applyFont="1" applyFill="1" applyBorder="1" applyAlignment="1">
      <alignment horizontal="right" vertical="center" wrapText="1"/>
    </xf>
    <xf numFmtId="0" fontId="128" fillId="0" borderId="3" xfId="0" applyFont="1" applyBorder="1" applyAlignment="1">
      <alignment horizontal="left" vertical="center" wrapText="1"/>
    </xf>
    <xf numFmtId="164" fontId="129" fillId="3" borderId="3" xfId="0" applyNumberFormat="1" applyFont="1" applyFill="1" applyBorder="1" applyAlignment="1">
      <alignment horizontal="right" vertical="center" wrapText="1"/>
    </xf>
    <xf numFmtId="0" fontId="130" fillId="0" borderId="3" xfId="0" applyFont="1" applyBorder="1" applyAlignment="1">
      <alignment horizontal="left" vertical="center" wrapText="1"/>
    </xf>
    <xf numFmtId="164" fontId="131" fillId="3" borderId="3" xfId="0" applyNumberFormat="1" applyFont="1" applyFill="1" applyBorder="1" applyAlignment="1">
      <alignment horizontal="right" vertical="center" wrapText="1"/>
    </xf>
    <xf numFmtId="164" fontId="132" fillId="3" borderId="3" xfId="0" applyNumberFormat="1" applyFont="1" applyFill="1" applyBorder="1" applyAlignment="1">
      <alignment horizontal="right" vertical="center" wrapText="1"/>
    </xf>
    <xf numFmtId="0" fontId="133" fillId="0" borderId="3" xfId="0" applyFont="1" applyBorder="1" applyAlignment="1">
      <alignment horizontal="center" vertical="center" wrapText="1"/>
    </xf>
    <xf numFmtId="0" fontId="134" fillId="0" borderId="3" xfId="0" applyFont="1" applyBorder="1" applyAlignment="1">
      <alignment horizontal="left" vertical="center" wrapText="1"/>
    </xf>
    <xf numFmtId="164" fontId="135" fillId="4" borderId="3" xfId="0" applyNumberFormat="1" applyFont="1" applyFill="1" applyBorder="1" applyAlignment="1">
      <alignment horizontal="right" vertical="center" wrapText="1"/>
    </xf>
    <xf numFmtId="0" fontId="136" fillId="0" borderId="3" xfId="0" applyFont="1" applyBorder="1" applyAlignment="1">
      <alignment horizontal="center" vertical="center" wrapText="1"/>
    </xf>
    <xf numFmtId="0" fontId="137" fillId="0" borderId="3" xfId="0" applyFont="1" applyBorder="1" applyAlignment="1">
      <alignment horizontal="left" vertical="center" wrapText="1"/>
    </xf>
    <xf numFmtId="0" fontId="138" fillId="0" borderId="3" xfId="0" applyFont="1" applyBorder="1" applyAlignment="1">
      <alignment horizontal="left" vertical="center" wrapText="1"/>
    </xf>
    <xf numFmtId="0" fontId="139" fillId="0" borderId="3" xfId="0" applyFont="1" applyBorder="1" applyAlignment="1">
      <alignment horizontal="left" vertical="center" wrapText="1"/>
    </xf>
    <xf numFmtId="164" fontId="140" fillId="3" borderId="3" xfId="0" applyNumberFormat="1" applyFont="1" applyFill="1" applyBorder="1" applyAlignment="1">
      <alignment horizontal="right" vertical="center" wrapText="1"/>
    </xf>
    <xf numFmtId="164" fontId="141" fillId="3" borderId="3" xfId="0" applyNumberFormat="1" applyFont="1" applyFill="1" applyBorder="1" applyAlignment="1">
      <alignment horizontal="right" vertical="center" wrapText="1"/>
    </xf>
    <xf numFmtId="164" fontId="142" fillId="4" borderId="3" xfId="0" applyNumberFormat="1" applyFont="1" applyFill="1" applyBorder="1" applyAlignment="1">
      <alignment horizontal="right" vertical="center" wrapText="1"/>
    </xf>
    <xf numFmtId="0" fontId="143" fillId="0" borderId="3" xfId="0" applyFont="1" applyBorder="1" applyAlignment="1">
      <alignment horizontal="left" vertical="center" wrapText="1"/>
    </xf>
    <xf numFmtId="0" fontId="144" fillId="0" borderId="3" xfId="0" applyFont="1" applyBorder="1" applyAlignment="1">
      <alignment horizontal="left" vertical="center" wrapText="1"/>
    </xf>
    <xf numFmtId="0" fontId="145" fillId="0" borderId="3" xfId="0" applyFont="1" applyBorder="1" applyAlignment="1">
      <alignment horizontal="center" vertical="center" wrapText="1"/>
    </xf>
    <xf numFmtId="0" fontId="146" fillId="0" borderId="3" xfId="0" applyFont="1" applyBorder="1" applyAlignment="1">
      <alignment horizontal="center" vertical="center" wrapText="1"/>
    </xf>
    <xf numFmtId="164" fontId="147" fillId="3" borderId="3" xfId="0" applyNumberFormat="1" applyFont="1" applyFill="1" applyBorder="1" applyAlignment="1">
      <alignment horizontal="right" vertical="center" wrapText="1"/>
    </xf>
    <xf numFmtId="0" fontId="148" fillId="0" borderId="3" xfId="0" applyFont="1" applyBorder="1" applyAlignment="1">
      <alignment horizontal="left" vertical="center" wrapText="1"/>
    </xf>
    <xf numFmtId="164" fontId="149" fillId="4" borderId="3" xfId="0" applyNumberFormat="1" applyFont="1" applyFill="1" applyBorder="1" applyAlignment="1">
      <alignment horizontal="right" vertical="center" wrapText="1"/>
    </xf>
    <xf numFmtId="0" fontId="150" fillId="0" borderId="3" xfId="0" applyFont="1" applyBorder="1" applyAlignment="1">
      <alignment horizontal="left" vertical="center" wrapText="1"/>
    </xf>
    <xf numFmtId="164" fontId="151" fillId="3" borderId="3" xfId="0" applyNumberFormat="1" applyFont="1" applyFill="1" applyBorder="1" applyAlignment="1">
      <alignment horizontal="right" vertical="center" wrapText="1"/>
    </xf>
    <xf numFmtId="0" fontId="152" fillId="0" borderId="3" xfId="0" applyFont="1" applyBorder="1" applyAlignment="1">
      <alignment horizontal="left" vertical="center" wrapText="1"/>
    </xf>
    <xf numFmtId="164" fontId="153" fillId="3" borderId="3" xfId="0" applyNumberFormat="1" applyFont="1" applyFill="1" applyBorder="1" applyAlignment="1">
      <alignment horizontal="right" vertical="center" wrapText="1"/>
    </xf>
    <xf numFmtId="164" fontId="154" fillId="3" borderId="3" xfId="0" applyNumberFormat="1" applyFont="1" applyFill="1" applyBorder="1" applyAlignment="1">
      <alignment horizontal="right" vertical="center" wrapText="1"/>
    </xf>
    <xf numFmtId="0" fontId="155" fillId="0" borderId="3" xfId="0" applyFont="1" applyBorder="1" applyAlignment="1">
      <alignment horizontal="center" vertical="center" wrapText="1"/>
    </xf>
    <xf numFmtId="0" fontId="156" fillId="0" borderId="3" xfId="0" applyFont="1" applyBorder="1" applyAlignment="1">
      <alignment horizontal="left" vertical="center" wrapText="1"/>
    </xf>
    <xf numFmtId="0" fontId="157" fillId="0" borderId="3" xfId="0" applyFont="1" applyBorder="1" applyAlignment="1">
      <alignment horizontal="left" vertical="center" wrapText="1"/>
    </xf>
    <xf numFmtId="0" fontId="158" fillId="0" borderId="3" xfId="0" applyFont="1" applyBorder="1" applyAlignment="1">
      <alignment horizontal="left" vertical="center" wrapText="1"/>
    </xf>
    <xf numFmtId="0" fontId="159" fillId="0" borderId="3" xfId="0" applyFont="1" applyBorder="1" applyAlignment="1">
      <alignment horizontal="left" vertical="center" wrapText="1"/>
    </xf>
    <xf numFmtId="164" fontId="160" fillId="3" borderId="3" xfId="0" applyNumberFormat="1" applyFont="1" applyFill="1" applyBorder="1" applyAlignment="1">
      <alignment horizontal="right" vertical="center" wrapText="1"/>
    </xf>
    <xf numFmtId="164" fontId="161" fillId="3" borderId="3" xfId="0" applyNumberFormat="1" applyFont="1" applyFill="1" applyBorder="1" applyAlignment="1">
      <alignment horizontal="right" vertical="center" wrapText="1"/>
    </xf>
    <xf numFmtId="164" fontId="162" fillId="4" borderId="3" xfId="0" applyNumberFormat="1" applyFont="1" applyFill="1" applyBorder="1" applyAlignment="1">
      <alignment horizontal="right" vertical="center" wrapText="1"/>
    </xf>
    <xf numFmtId="0" fontId="163" fillId="0" borderId="3" xfId="0" applyFont="1" applyBorder="1" applyAlignment="1">
      <alignment horizontal="left" vertical="center" wrapText="1"/>
    </xf>
    <xf numFmtId="164" fontId="164" fillId="3" borderId="3" xfId="0" applyNumberFormat="1" applyFont="1" applyFill="1" applyBorder="1" applyAlignment="1">
      <alignment horizontal="right" vertical="center" wrapText="1"/>
    </xf>
    <xf numFmtId="0" fontId="165" fillId="0" borderId="3" xfId="0" applyFont="1" applyBorder="1" applyAlignment="1">
      <alignment horizontal="center" vertical="center" wrapText="1"/>
    </xf>
    <xf numFmtId="0" fontId="166" fillId="0" borderId="3" xfId="0" applyFont="1" applyBorder="1" applyAlignment="1">
      <alignment horizontal="center" vertical="center" wrapText="1"/>
    </xf>
    <xf numFmtId="0" fontId="167" fillId="0" borderId="3" xfId="0" applyFont="1" applyBorder="1" applyAlignment="1">
      <alignment horizontal="left" vertical="center" wrapText="1"/>
    </xf>
    <xf numFmtId="164" fontId="168" fillId="4" borderId="3" xfId="0" applyNumberFormat="1" applyFont="1" applyFill="1" applyBorder="1" applyAlignment="1">
      <alignment horizontal="right" vertical="center" wrapText="1"/>
    </xf>
    <xf numFmtId="164" fontId="169" fillId="3" borderId="3" xfId="0" applyNumberFormat="1" applyFont="1" applyFill="1" applyBorder="1" applyAlignment="1">
      <alignment horizontal="right" vertical="center" wrapText="1"/>
    </xf>
    <xf numFmtId="0" fontId="170" fillId="0" borderId="3" xfId="0" applyFont="1" applyBorder="1" applyAlignment="1">
      <alignment horizontal="center" vertical="center" wrapText="1"/>
    </xf>
    <xf numFmtId="0" fontId="171" fillId="0" borderId="3" xfId="0" applyFont="1" applyBorder="1" applyAlignment="1">
      <alignment horizontal="center" vertical="center" wrapText="1"/>
    </xf>
    <xf numFmtId="0" fontId="172" fillId="0" borderId="3" xfId="0" applyFont="1" applyBorder="1" applyAlignment="1">
      <alignment horizontal="center" vertical="center" wrapText="1"/>
    </xf>
    <xf numFmtId="164" fontId="173" fillId="3" borderId="3" xfId="0" applyNumberFormat="1" applyFont="1" applyFill="1" applyBorder="1" applyAlignment="1">
      <alignment horizontal="right" vertical="center" wrapText="1"/>
    </xf>
    <xf numFmtId="164" fontId="174" fillId="3" borderId="3" xfId="0" applyNumberFormat="1" applyFont="1" applyFill="1" applyBorder="1" applyAlignment="1">
      <alignment horizontal="right" vertical="center" wrapText="1"/>
    </xf>
    <xf numFmtId="164" fontId="175" fillId="3" borderId="3" xfId="0" applyNumberFormat="1" applyFont="1" applyFill="1" applyBorder="1" applyAlignment="1">
      <alignment horizontal="right" vertical="center" wrapText="1"/>
    </xf>
    <xf numFmtId="0" fontId="176" fillId="0" borderId="3" xfId="0" applyFont="1" applyBorder="1" applyAlignment="1">
      <alignment horizontal="center" vertical="center" wrapText="1"/>
    </xf>
    <xf numFmtId="0" fontId="177" fillId="0" borderId="3" xfId="0" applyFont="1" applyBorder="1" applyAlignment="1">
      <alignment horizontal="left" vertical="center" wrapText="1"/>
    </xf>
    <xf numFmtId="164" fontId="178" fillId="4" borderId="3" xfId="0" applyNumberFormat="1" applyFont="1" applyFill="1" applyBorder="1" applyAlignment="1">
      <alignment horizontal="right" vertical="center" wrapText="1"/>
    </xf>
    <xf numFmtId="164" fontId="179" fillId="4" borderId="3" xfId="0" applyNumberFormat="1" applyFont="1" applyFill="1" applyBorder="1" applyAlignment="1">
      <alignment horizontal="right" vertical="center" wrapText="1"/>
    </xf>
    <xf numFmtId="0" fontId="180" fillId="4" borderId="3" xfId="0" applyFont="1" applyFill="1" applyBorder="1" applyAlignment="1">
      <alignment horizontal="center" vertical="center" wrapText="1"/>
    </xf>
    <xf numFmtId="0" fontId="181" fillId="4" borderId="3" xfId="0" applyFont="1" applyFill="1" applyBorder="1" applyAlignment="1">
      <alignment horizontal="center" vertical="center" wrapText="1"/>
    </xf>
    <xf numFmtId="0" fontId="182" fillId="4" borderId="3" xfId="0" applyFont="1" applyFill="1" applyBorder="1" applyAlignment="1">
      <alignment horizontal="center" wrapText="1"/>
    </xf>
    <xf numFmtId="0" fontId="183" fillId="0" borderId="3" xfId="0" applyFont="1" applyBorder="1" applyAlignment="1">
      <alignment horizontal="left" vertical="center" wrapText="1"/>
    </xf>
    <xf numFmtId="0" fontId="184" fillId="0" borderId="3" xfId="0" applyFont="1" applyBorder="1" applyAlignment="1">
      <alignment horizontal="center" vertical="center" wrapText="1"/>
    </xf>
    <xf numFmtId="164" fontId="185" fillId="4" borderId="3" xfId="0" applyNumberFormat="1" applyFont="1" applyFill="1" applyBorder="1" applyAlignment="1">
      <alignment horizontal="right" vertical="center" wrapText="1"/>
    </xf>
    <xf numFmtId="0" fontId="186" fillId="0" borderId="3" xfId="0" applyFont="1" applyBorder="1" applyAlignment="1">
      <alignment horizontal="left" vertical="center" wrapText="1"/>
    </xf>
    <xf numFmtId="164" fontId="187" fillId="3" borderId="3" xfId="0" applyNumberFormat="1" applyFont="1" applyFill="1" applyBorder="1" applyAlignment="1">
      <alignment horizontal="right" vertical="center" wrapText="1"/>
    </xf>
    <xf numFmtId="164" fontId="188" fillId="3" borderId="3" xfId="0" applyNumberFormat="1" applyFont="1" applyFill="1" applyBorder="1" applyAlignment="1">
      <alignment horizontal="right" vertical="center" wrapText="1"/>
    </xf>
    <xf numFmtId="0" fontId="189" fillId="0" borderId="3" xfId="0" applyFont="1" applyBorder="1" applyAlignment="1">
      <alignment horizontal="center" vertical="center" wrapText="1"/>
    </xf>
    <xf numFmtId="0" fontId="190" fillId="0" borderId="3" xfId="0" applyFont="1" applyBorder="1" applyAlignment="1">
      <alignment horizontal="center" vertical="center" wrapText="1"/>
    </xf>
    <xf numFmtId="164" fontId="191" fillId="4" borderId="3" xfId="0" applyNumberFormat="1" applyFont="1" applyFill="1" applyBorder="1" applyAlignment="1">
      <alignment horizontal="right" vertical="center" wrapText="1"/>
    </xf>
    <xf numFmtId="0" fontId="192" fillId="0" borderId="3" xfId="0" applyFont="1" applyBorder="1" applyAlignment="1">
      <alignment horizontal="center" vertical="center" wrapText="1"/>
    </xf>
    <xf numFmtId="164" fontId="193" fillId="3" borderId="3" xfId="0" applyNumberFormat="1" applyFont="1" applyFill="1" applyBorder="1" applyAlignment="1">
      <alignment horizontal="right" vertical="center" wrapText="1"/>
    </xf>
    <xf numFmtId="164" fontId="194" fillId="3" borderId="3" xfId="0" applyNumberFormat="1" applyFont="1" applyFill="1" applyBorder="1" applyAlignment="1">
      <alignment horizontal="right" vertical="center" wrapText="1"/>
    </xf>
    <xf numFmtId="164" fontId="195" fillId="4" borderId="3" xfId="0" applyNumberFormat="1" applyFont="1" applyFill="1" applyBorder="1" applyAlignment="1">
      <alignment horizontal="right" vertical="center" wrapText="1"/>
    </xf>
    <xf numFmtId="164" fontId="196" fillId="3" borderId="3" xfId="0" applyNumberFormat="1" applyFont="1" applyFill="1" applyBorder="1" applyAlignment="1">
      <alignment horizontal="right" vertical="center" wrapText="1"/>
    </xf>
    <xf numFmtId="0" fontId="197" fillId="0" borderId="3" xfId="0" applyFont="1" applyBorder="1" applyAlignment="1">
      <alignment horizontal="left" vertical="center" wrapText="1"/>
    </xf>
    <xf numFmtId="164" fontId="198" fillId="3" borderId="3" xfId="0" applyNumberFormat="1" applyFont="1" applyFill="1" applyBorder="1" applyAlignment="1">
      <alignment horizontal="right" vertical="center" wrapText="1"/>
    </xf>
    <xf numFmtId="0" fontId="199" fillId="0" borderId="3" xfId="0" applyFont="1" applyBorder="1" applyAlignment="1">
      <alignment horizontal="left" vertical="center" wrapText="1"/>
    </xf>
    <xf numFmtId="0" fontId="200" fillId="0" borderId="3" xfId="0" applyFont="1" applyBorder="1" applyAlignment="1">
      <alignment horizontal="center" vertical="center" wrapText="1"/>
    </xf>
    <xf numFmtId="0" fontId="201" fillId="0" borderId="3" xfId="0" applyFont="1" applyBorder="1" applyAlignment="1">
      <alignment horizontal="left" vertical="center" wrapText="1"/>
    </xf>
    <xf numFmtId="164" fontId="202" fillId="3" borderId="3" xfId="0" applyNumberFormat="1" applyFont="1" applyFill="1" applyBorder="1" applyAlignment="1">
      <alignment horizontal="right" vertical="center" wrapText="1"/>
    </xf>
    <xf numFmtId="0" fontId="203" fillId="0" borderId="3" xfId="0" applyFont="1" applyBorder="1" applyAlignment="1">
      <alignment horizontal="center" vertical="center" wrapText="1"/>
    </xf>
    <xf numFmtId="164" fontId="204" fillId="3" borderId="3" xfId="0" applyNumberFormat="1" applyFont="1" applyFill="1" applyBorder="1" applyAlignment="1">
      <alignment horizontal="right" vertical="center" wrapText="1"/>
    </xf>
    <xf numFmtId="0" fontId="205" fillId="0" borderId="3" xfId="0" applyFont="1" applyBorder="1" applyAlignment="1">
      <alignment horizontal="center" vertical="center" wrapText="1"/>
    </xf>
    <xf numFmtId="164" fontId="206" fillId="3" borderId="3" xfId="0" applyNumberFormat="1" applyFont="1" applyFill="1" applyBorder="1" applyAlignment="1">
      <alignment horizontal="right" vertical="center" wrapText="1"/>
    </xf>
    <xf numFmtId="0" fontId="207" fillId="0" borderId="3" xfId="0" applyFont="1" applyBorder="1" applyAlignment="1">
      <alignment horizontal="center" vertical="center" wrapText="1"/>
    </xf>
    <xf numFmtId="164" fontId="208" fillId="4" borderId="3" xfId="0" applyNumberFormat="1" applyFont="1" applyFill="1" applyBorder="1" applyAlignment="1">
      <alignment horizontal="right" vertical="center" wrapText="1"/>
    </xf>
    <xf numFmtId="164" fontId="209" fillId="3" borderId="3" xfId="0" applyNumberFormat="1" applyFont="1" applyFill="1" applyBorder="1" applyAlignment="1">
      <alignment horizontal="right" vertical="center" wrapText="1"/>
    </xf>
    <xf numFmtId="0" fontId="210" fillId="0" borderId="3" xfId="0" applyFont="1" applyBorder="1" applyAlignment="1">
      <alignment horizontal="left" vertical="center" wrapText="1"/>
    </xf>
    <xf numFmtId="0" fontId="211" fillId="0" borderId="3" xfId="0" applyFont="1" applyBorder="1" applyAlignment="1">
      <alignment horizontal="left" vertical="center" wrapText="1"/>
    </xf>
    <xf numFmtId="0" fontId="212" fillId="0" borderId="3" xfId="0" applyFont="1" applyBorder="1" applyAlignment="1">
      <alignment horizontal="left" vertical="center" wrapText="1"/>
    </xf>
    <xf numFmtId="0" fontId="213" fillId="0" borderId="3" xfId="0" applyFont="1" applyBorder="1" applyAlignment="1">
      <alignment horizontal="center" vertical="center" wrapText="1"/>
    </xf>
    <xf numFmtId="164" fontId="214" fillId="3" borderId="3" xfId="0" applyNumberFormat="1" applyFont="1" applyFill="1" applyBorder="1" applyAlignment="1">
      <alignment horizontal="right" vertical="center" wrapText="1"/>
    </xf>
    <xf numFmtId="164" fontId="215" fillId="4" borderId="3" xfId="0" applyNumberFormat="1" applyFont="1" applyFill="1" applyBorder="1" applyAlignment="1">
      <alignment horizontal="right" vertical="center" wrapText="1"/>
    </xf>
    <xf numFmtId="164" fontId="216" fillId="3" borderId="3" xfId="0" applyNumberFormat="1" applyFont="1" applyFill="1" applyBorder="1" applyAlignment="1">
      <alignment horizontal="right" vertical="center" wrapText="1"/>
    </xf>
    <xf numFmtId="164" fontId="217" fillId="3" borderId="3" xfId="0" applyNumberFormat="1" applyFont="1" applyFill="1" applyBorder="1" applyAlignment="1">
      <alignment horizontal="right" vertical="center" wrapText="1"/>
    </xf>
    <xf numFmtId="0" fontId="218" fillId="0" borderId="3" xfId="0" applyFont="1" applyBorder="1" applyAlignment="1">
      <alignment horizontal="left" vertical="center" wrapText="1"/>
    </xf>
    <xf numFmtId="164" fontId="219" fillId="4" borderId="3" xfId="0" applyNumberFormat="1" applyFont="1" applyFill="1" applyBorder="1" applyAlignment="1">
      <alignment horizontal="right" vertical="center" wrapText="1"/>
    </xf>
    <xf numFmtId="0" fontId="220" fillId="0" borderId="3" xfId="0" applyFont="1" applyBorder="1" applyAlignment="1">
      <alignment horizontal="left" vertical="center" wrapText="1"/>
    </xf>
    <xf numFmtId="164" fontId="221" fillId="3" borderId="3" xfId="0" applyNumberFormat="1" applyFont="1" applyFill="1" applyBorder="1" applyAlignment="1">
      <alignment horizontal="right" vertical="center" wrapText="1"/>
    </xf>
    <xf numFmtId="164" fontId="222" fillId="3" borderId="3" xfId="0" applyNumberFormat="1" applyFont="1" applyFill="1" applyBorder="1" applyAlignment="1">
      <alignment horizontal="right" vertical="center" wrapText="1"/>
    </xf>
    <xf numFmtId="0" fontId="223" fillId="0" borderId="3" xfId="0" applyFont="1" applyBorder="1" applyAlignment="1">
      <alignment horizontal="left" vertical="center" wrapText="1"/>
    </xf>
    <xf numFmtId="164" fontId="224" fillId="3" borderId="3" xfId="0" applyNumberFormat="1" applyFont="1" applyFill="1" applyBorder="1" applyAlignment="1">
      <alignment horizontal="right" vertical="center" wrapText="1"/>
    </xf>
    <xf numFmtId="0" fontId="225" fillId="0" borderId="3" xfId="0" applyFont="1" applyBorder="1" applyAlignment="1">
      <alignment horizontal="center" vertical="center" wrapText="1"/>
    </xf>
    <xf numFmtId="164" fontId="226" fillId="4" borderId="3" xfId="0" applyNumberFormat="1" applyFont="1" applyFill="1" applyBorder="1" applyAlignment="1">
      <alignment horizontal="right" vertical="center" wrapText="1"/>
    </xf>
    <xf numFmtId="0" fontId="227" fillId="0" borderId="3" xfId="0" applyFont="1" applyBorder="1" applyAlignment="1">
      <alignment horizontal="left" vertical="center" wrapText="1"/>
    </xf>
    <xf numFmtId="164" fontId="228" fillId="3" borderId="3" xfId="0" applyNumberFormat="1" applyFont="1" applyFill="1" applyBorder="1" applyAlignment="1">
      <alignment horizontal="right" vertical="center" wrapText="1"/>
    </xf>
    <xf numFmtId="0" fontId="229" fillId="0" borderId="3" xfId="0" applyFont="1" applyBorder="1" applyAlignment="1">
      <alignment horizontal="center" vertical="center" wrapText="1"/>
    </xf>
    <xf numFmtId="0" fontId="230" fillId="0" borderId="3" xfId="0" applyFont="1" applyBorder="1" applyAlignment="1">
      <alignment horizontal="center" vertical="center" wrapText="1"/>
    </xf>
    <xf numFmtId="0" fontId="231" fillId="0" borderId="3" xfId="0" applyFont="1" applyBorder="1" applyAlignment="1">
      <alignment horizontal="left" vertical="center" wrapText="1"/>
    </xf>
    <xf numFmtId="0" fontId="232" fillId="0" borderId="3" xfId="0" applyFont="1" applyBorder="1" applyAlignment="1">
      <alignment horizontal="center" vertical="center" wrapText="1"/>
    </xf>
    <xf numFmtId="164" fontId="233" fillId="3" borderId="3" xfId="0" applyNumberFormat="1" applyFont="1" applyFill="1" applyBorder="1" applyAlignment="1">
      <alignment horizontal="right" vertical="center" wrapText="1"/>
    </xf>
    <xf numFmtId="164" fontId="234" fillId="3" borderId="3" xfId="0" applyNumberFormat="1" applyFont="1" applyFill="1" applyBorder="1" applyAlignment="1">
      <alignment horizontal="right" vertical="center" wrapText="1"/>
    </xf>
    <xf numFmtId="164" fontId="235" fillId="3" borderId="3" xfId="0" applyNumberFormat="1" applyFont="1" applyFill="1" applyBorder="1" applyAlignment="1">
      <alignment horizontal="right" vertical="center" wrapText="1"/>
    </xf>
    <xf numFmtId="164" fontId="236" fillId="3" borderId="3" xfId="0" applyNumberFormat="1" applyFont="1" applyFill="1" applyBorder="1" applyAlignment="1">
      <alignment horizontal="right" vertical="center" wrapText="1"/>
    </xf>
    <xf numFmtId="0" fontId="237" fillId="0" borderId="3" xfId="0" applyFont="1" applyBorder="1" applyAlignment="1">
      <alignment horizontal="center" vertical="center" wrapText="1"/>
    </xf>
    <xf numFmtId="0" fontId="238" fillId="0" borderId="3" xfId="0" applyFont="1" applyBorder="1" applyAlignment="1">
      <alignment horizontal="center" vertical="center" wrapText="1"/>
    </xf>
    <xf numFmtId="0" fontId="239" fillId="0" borderId="3" xfId="0" applyFont="1" applyBorder="1" applyAlignment="1">
      <alignment horizontal="center" vertical="center" wrapText="1"/>
    </xf>
    <xf numFmtId="0" fontId="240" fillId="0" borderId="3" xfId="0" applyFont="1" applyBorder="1" applyAlignment="1">
      <alignment horizontal="left" vertical="center" wrapText="1"/>
    </xf>
    <xf numFmtId="0" fontId="241" fillId="0" borderId="3" xfId="0" applyFont="1" applyBorder="1" applyAlignment="1">
      <alignment horizontal="center" vertical="center" wrapText="1"/>
    </xf>
    <xf numFmtId="164" fontId="242" fillId="3" borderId="3" xfId="0" applyNumberFormat="1" applyFont="1" applyFill="1" applyBorder="1" applyAlignment="1">
      <alignment horizontal="right" vertical="center" wrapText="1"/>
    </xf>
    <xf numFmtId="0" fontId="243" fillId="0" borderId="3" xfId="0" applyFont="1" applyBorder="1" applyAlignment="1">
      <alignment horizontal="left" vertical="center" wrapText="1"/>
    </xf>
    <xf numFmtId="0" fontId="244" fillId="0" borderId="3" xfId="0" applyFont="1" applyBorder="1" applyAlignment="1">
      <alignment horizontal="left" vertical="center" wrapText="1"/>
    </xf>
    <xf numFmtId="0" fontId="245" fillId="0" borderId="3" xfId="0" applyFont="1" applyBorder="1" applyAlignment="1">
      <alignment horizontal="center" vertical="center" wrapText="1"/>
    </xf>
    <xf numFmtId="164" fontId="246" fillId="3" borderId="3" xfId="0" applyNumberFormat="1" applyFont="1" applyFill="1" applyBorder="1" applyAlignment="1">
      <alignment horizontal="right" vertical="center" wrapText="1"/>
    </xf>
    <xf numFmtId="164" fontId="247" fillId="4" borderId="3" xfId="0" applyNumberFormat="1" applyFont="1" applyFill="1" applyBorder="1" applyAlignment="1">
      <alignment horizontal="right" vertical="center" wrapText="1"/>
    </xf>
    <xf numFmtId="164" fontId="248" fillId="4" borderId="3" xfId="0" applyNumberFormat="1" applyFont="1" applyFill="1" applyBorder="1" applyAlignment="1">
      <alignment horizontal="right" vertical="center" wrapText="1"/>
    </xf>
    <xf numFmtId="0" fontId="249" fillId="0" borderId="3" xfId="0" applyFont="1" applyBorder="1" applyAlignment="1">
      <alignment horizontal="left" vertical="center" wrapText="1"/>
    </xf>
    <xf numFmtId="0" fontId="250" fillId="0" borderId="3" xfId="0" applyFont="1" applyBorder="1" applyAlignment="1">
      <alignment horizontal="center" vertical="center" wrapText="1"/>
    </xf>
    <xf numFmtId="0" fontId="251" fillId="0" borderId="3" xfId="0" applyFont="1" applyBorder="1" applyAlignment="1">
      <alignment horizontal="center" vertical="center" wrapText="1"/>
    </xf>
    <xf numFmtId="164" fontId="252" fillId="3" borderId="3" xfId="0" applyNumberFormat="1" applyFont="1" applyFill="1" applyBorder="1" applyAlignment="1">
      <alignment horizontal="right" vertical="center" wrapText="1"/>
    </xf>
    <xf numFmtId="0" fontId="253" fillId="0" borderId="3" xfId="0" applyFont="1" applyBorder="1" applyAlignment="1">
      <alignment horizontal="left" vertical="center" wrapText="1"/>
    </xf>
    <xf numFmtId="164" fontId="254" fillId="3" borderId="3" xfId="0" applyNumberFormat="1" applyFont="1" applyFill="1" applyBorder="1" applyAlignment="1">
      <alignment horizontal="right" vertical="center" wrapText="1"/>
    </xf>
    <xf numFmtId="164" fontId="255" fillId="3" borderId="3" xfId="0" applyNumberFormat="1" applyFont="1" applyFill="1" applyBorder="1" applyAlignment="1">
      <alignment horizontal="right" vertical="center" wrapText="1"/>
    </xf>
    <xf numFmtId="0" fontId="256" fillId="0" borderId="3" xfId="0" applyFont="1" applyBorder="1" applyAlignment="1">
      <alignment horizontal="center" vertical="center" wrapText="1"/>
    </xf>
    <xf numFmtId="164" fontId="257" fillId="3" borderId="3" xfId="0" applyNumberFormat="1" applyFont="1" applyFill="1" applyBorder="1" applyAlignment="1">
      <alignment horizontal="right" vertical="center" wrapText="1"/>
    </xf>
    <xf numFmtId="0" fontId="258" fillId="0" borderId="3" xfId="0" applyFont="1" applyBorder="1" applyAlignment="1">
      <alignment horizontal="left" vertical="center" wrapText="1"/>
    </xf>
    <xf numFmtId="0" fontId="259" fillId="0" borderId="3" xfId="0" applyFont="1" applyBorder="1" applyAlignment="1">
      <alignment horizontal="center" vertical="center" wrapText="1"/>
    </xf>
    <xf numFmtId="0" fontId="260" fillId="0" borderId="3" xfId="0" applyFont="1" applyBorder="1" applyAlignment="1">
      <alignment horizontal="center" vertical="center" wrapText="1"/>
    </xf>
    <xf numFmtId="0" fontId="261" fillId="0" borderId="3" xfId="0" applyFont="1" applyBorder="1" applyAlignment="1">
      <alignment horizontal="center" vertical="center" wrapText="1"/>
    </xf>
    <xf numFmtId="0" fontId="262" fillId="0" borderId="3" xfId="0" applyFont="1" applyBorder="1" applyAlignment="1">
      <alignment horizontal="center" vertical="center" wrapText="1"/>
    </xf>
    <xf numFmtId="164" fontId="263" fillId="3" borderId="3" xfId="0" applyNumberFormat="1" applyFont="1" applyFill="1" applyBorder="1" applyAlignment="1">
      <alignment horizontal="right" vertical="center" wrapText="1"/>
    </xf>
    <xf numFmtId="0" fontId="264" fillId="0" borderId="3" xfId="0" applyFont="1" applyBorder="1" applyAlignment="1">
      <alignment horizontal="center" vertical="center" wrapText="1"/>
    </xf>
    <xf numFmtId="0" fontId="265" fillId="0" borderId="3" xfId="0" applyFont="1" applyBorder="1" applyAlignment="1">
      <alignment horizontal="center" vertical="center" wrapText="1"/>
    </xf>
    <xf numFmtId="0" fontId="266" fillId="0" borderId="3" xfId="0" applyFont="1" applyBorder="1" applyAlignment="1">
      <alignment horizontal="center" vertical="center" wrapText="1"/>
    </xf>
    <xf numFmtId="0" fontId="267" fillId="0" borderId="3" xfId="0" applyFont="1" applyBorder="1" applyAlignment="1">
      <alignment horizontal="center" vertical="center" wrapText="1"/>
    </xf>
    <xf numFmtId="164" fontId="268" fillId="4" borderId="3" xfId="0" applyNumberFormat="1" applyFont="1" applyFill="1" applyBorder="1" applyAlignment="1">
      <alignment horizontal="right" vertical="center" wrapText="1"/>
    </xf>
    <xf numFmtId="0" fontId="269" fillId="0" borderId="3" xfId="0" applyFont="1" applyBorder="1" applyAlignment="1">
      <alignment horizontal="center" vertical="center" wrapText="1"/>
    </xf>
    <xf numFmtId="164" fontId="270" fillId="3" borderId="3" xfId="0" applyNumberFormat="1" applyFont="1" applyFill="1" applyBorder="1" applyAlignment="1">
      <alignment horizontal="right" vertical="center" wrapText="1"/>
    </xf>
    <xf numFmtId="164" fontId="271" fillId="4" borderId="3" xfId="0" applyNumberFormat="1" applyFont="1" applyFill="1" applyBorder="1" applyAlignment="1">
      <alignment horizontal="right" vertical="center" wrapText="1"/>
    </xf>
    <xf numFmtId="0" fontId="272" fillId="0" borderId="3" xfId="0" applyFont="1" applyBorder="1" applyAlignment="1">
      <alignment horizontal="left" vertical="center" wrapText="1"/>
    </xf>
    <xf numFmtId="164" fontId="273" fillId="4" borderId="3" xfId="0" applyNumberFormat="1" applyFont="1" applyFill="1" applyBorder="1" applyAlignment="1">
      <alignment horizontal="right" vertical="center" wrapText="1"/>
    </xf>
    <xf numFmtId="0" fontId="274" fillId="0" borderId="3" xfId="0" applyFont="1" applyBorder="1" applyAlignment="1">
      <alignment horizontal="left" vertical="center" wrapText="1"/>
    </xf>
    <xf numFmtId="164" fontId="275" fillId="3" borderId="3" xfId="0" applyNumberFormat="1" applyFont="1" applyFill="1" applyBorder="1" applyAlignment="1">
      <alignment horizontal="right" vertical="center" wrapText="1"/>
    </xf>
    <xf numFmtId="0" fontId="276" fillId="0" borderId="3" xfId="0" applyFont="1" applyBorder="1" applyAlignment="1">
      <alignment horizontal="center" vertical="center" wrapText="1"/>
    </xf>
    <xf numFmtId="0" fontId="277" fillId="0" borderId="3" xfId="0" applyFont="1" applyBorder="1" applyAlignment="1">
      <alignment horizontal="left" vertical="center" wrapText="1"/>
    </xf>
    <xf numFmtId="0" fontId="278" fillId="0" borderId="3" xfId="0" applyFont="1" applyBorder="1" applyAlignment="1">
      <alignment horizontal="left" vertical="center" wrapText="1"/>
    </xf>
    <xf numFmtId="0" fontId="279" fillId="4" borderId="3" xfId="0" applyFont="1" applyFill="1" applyBorder="1" applyAlignment="1">
      <alignment horizontal="center" wrapText="1"/>
    </xf>
    <xf numFmtId="164" fontId="281" fillId="3" borderId="3" xfId="0" applyNumberFormat="1" applyFont="1" applyFill="1" applyBorder="1" applyAlignment="1">
      <alignment horizontal="right" vertical="center" wrapText="1"/>
    </xf>
    <xf numFmtId="164" fontId="282" fillId="3" borderId="3" xfId="0" applyNumberFormat="1" applyFont="1" applyFill="1" applyBorder="1" applyAlignment="1">
      <alignment horizontal="right" vertical="center" wrapText="1"/>
    </xf>
    <xf numFmtId="164" fontId="283" fillId="3" borderId="3" xfId="0" applyNumberFormat="1" applyFont="1" applyFill="1" applyBorder="1" applyAlignment="1">
      <alignment horizontal="right" vertical="center" wrapText="1"/>
    </xf>
    <xf numFmtId="164" fontId="284" fillId="4" borderId="3" xfId="0" applyNumberFormat="1" applyFont="1" applyFill="1" applyBorder="1" applyAlignment="1">
      <alignment horizontal="right" vertical="center" wrapText="1"/>
    </xf>
    <xf numFmtId="164" fontId="285" fillId="4" borderId="3" xfId="0" applyNumberFormat="1" applyFont="1" applyFill="1" applyBorder="1" applyAlignment="1">
      <alignment horizontal="right" vertical="center" wrapText="1"/>
    </xf>
    <xf numFmtId="0" fontId="286" fillId="0" borderId="3" xfId="0" applyFont="1" applyBorder="1" applyAlignment="1">
      <alignment horizontal="center" vertical="center" wrapText="1"/>
    </xf>
    <xf numFmtId="0" fontId="287" fillId="0" borderId="3" xfId="0" applyFont="1" applyBorder="1" applyAlignment="1">
      <alignment horizontal="center" vertical="center" wrapText="1"/>
    </xf>
    <xf numFmtId="0" fontId="288" fillId="0" borderId="3" xfId="0" applyFont="1" applyBorder="1" applyAlignment="1">
      <alignment horizontal="center" vertical="center" wrapText="1"/>
    </xf>
    <xf numFmtId="164" fontId="289" fillId="3" borderId="3" xfId="0" applyNumberFormat="1" applyFont="1" applyFill="1" applyBorder="1" applyAlignment="1">
      <alignment horizontal="right" vertical="center" wrapText="1"/>
    </xf>
    <xf numFmtId="164" fontId="290" fillId="3" borderId="3" xfId="0" applyNumberFormat="1" applyFont="1" applyFill="1" applyBorder="1" applyAlignment="1">
      <alignment horizontal="right" vertical="center" wrapText="1"/>
    </xf>
    <xf numFmtId="164" fontId="291" fillId="3" borderId="3" xfId="0" applyNumberFormat="1" applyFont="1" applyFill="1" applyBorder="1" applyAlignment="1">
      <alignment horizontal="right" vertical="center" wrapText="1"/>
    </xf>
    <xf numFmtId="164" fontId="292" fillId="3" borderId="3" xfId="0" applyNumberFormat="1" applyFont="1" applyFill="1" applyBorder="1" applyAlignment="1">
      <alignment horizontal="right" vertical="center" wrapText="1"/>
    </xf>
    <xf numFmtId="164" fontId="293" fillId="3" borderId="3" xfId="0" applyNumberFormat="1" applyFont="1" applyFill="1" applyBorder="1" applyAlignment="1">
      <alignment horizontal="right" vertical="center" wrapText="1"/>
    </xf>
    <xf numFmtId="164" fontId="294" fillId="3" borderId="3" xfId="0" applyNumberFormat="1" applyFont="1" applyFill="1" applyBorder="1" applyAlignment="1">
      <alignment horizontal="right" vertical="center" wrapText="1"/>
    </xf>
    <xf numFmtId="0" fontId="295" fillId="0" borderId="3" xfId="0" applyFont="1" applyBorder="1" applyAlignment="1">
      <alignment horizontal="left" vertical="center" wrapText="1"/>
    </xf>
    <xf numFmtId="164" fontId="296" fillId="3" borderId="3" xfId="0" applyNumberFormat="1" applyFont="1" applyFill="1" applyBorder="1" applyAlignment="1">
      <alignment horizontal="right" vertical="center" wrapText="1"/>
    </xf>
    <xf numFmtId="0" fontId="297" fillId="0" borderId="3" xfId="0" applyFont="1" applyBorder="1" applyAlignment="1">
      <alignment horizontal="center" vertical="center" wrapText="1"/>
    </xf>
    <xf numFmtId="164" fontId="298" fillId="3" borderId="3" xfId="0" applyNumberFormat="1" applyFont="1" applyFill="1" applyBorder="1" applyAlignment="1">
      <alignment horizontal="right" vertical="center" wrapText="1"/>
    </xf>
    <xf numFmtId="0" fontId="299" fillId="0" borderId="3" xfId="0" applyFont="1" applyBorder="1" applyAlignment="1">
      <alignment horizontal="center" vertical="center" wrapText="1"/>
    </xf>
    <xf numFmtId="0" fontId="300" fillId="0" borderId="3" xfId="0" applyFont="1" applyBorder="1" applyAlignment="1">
      <alignment horizontal="left" vertical="center" wrapText="1"/>
    </xf>
    <xf numFmtId="164" fontId="301" fillId="3" borderId="3" xfId="0" applyNumberFormat="1" applyFont="1" applyFill="1" applyBorder="1" applyAlignment="1">
      <alignment horizontal="right" vertical="center" wrapText="1"/>
    </xf>
    <xf numFmtId="164" fontId="302" fillId="3" borderId="3" xfId="0" applyNumberFormat="1" applyFont="1" applyFill="1" applyBorder="1" applyAlignment="1">
      <alignment horizontal="right" vertical="center" wrapText="1"/>
    </xf>
    <xf numFmtId="0" fontId="303" fillId="0" borderId="3" xfId="0" applyFont="1" applyBorder="1" applyAlignment="1">
      <alignment horizontal="left" vertical="center" wrapText="1"/>
    </xf>
    <xf numFmtId="164" fontId="304" fillId="3" borderId="3" xfId="0" applyNumberFormat="1" applyFont="1" applyFill="1" applyBorder="1" applyAlignment="1">
      <alignment horizontal="right" vertical="center" wrapText="1"/>
    </xf>
    <xf numFmtId="0" fontId="305" fillId="0" borderId="3" xfId="0" applyFont="1" applyBorder="1" applyAlignment="1">
      <alignment horizontal="center" vertical="center" wrapText="1"/>
    </xf>
    <xf numFmtId="0" fontId="306" fillId="0" borderId="3" xfId="0" applyFont="1" applyBorder="1" applyAlignment="1">
      <alignment horizontal="left" vertical="center" wrapText="1"/>
    </xf>
    <xf numFmtId="0" fontId="307" fillId="0" borderId="3" xfId="0" applyFont="1" applyBorder="1" applyAlignment="1">
      <alignment horizontal="left" vertical="center" wrapText="1"/>
    </xf>
    <xf numFmtId="164" fontId="308" fillId="3" borderId="3" xfId="0" applyNumberFormat="1" applyFont="1" applyFill="1" applyBorder="1" applyAlignment="1">
      <alignment horizontal="right" vertical="center" wrapText="1"/>
    </xf>
    <xf numFmtId="164" fontId="309" fillId="4" borderId="3" xfId="0" applyNumberFormat="1" applyFont="1" applyFill="1" applyBorder="1" applyAlignment="1">
      <alignment horizontal="right" vertical="center" wrapText="1"/>
    </xf>
    <xf numFmtId="164" fontId="310" fillId="4" borderId="3" xfId="0" applyNumberFormat="1" applyFont="1" applyFill="1" applyBorder="1" applyAlignment="1">
      <alignment horizontal="right" vertical="center" wrapText="1"/>
    </xf>
    <xf numFmtId="0" fontId="311" fillId="0" borderId="3" xfId="0" applyFont="1" applyBorder="1" applyAlignment="1">
      <alignment horizontal="left" vertical="center" wrapText="1"/>
    </xf>
    <xf numFmtId="164" fontId="312" fillId="4" borderId="3" xfId="0" applyNumberFormat="1" applyFont="1" applyFill="1" applyBorder="1" applyAlignment="1">
      <alignment horizontal="right" vertical="center" wrapText="1"/>
    </xf>
    <xf numFmtId="0" fontId="313" fillId="0" borderId="3" xfId="0" applyFont="1" applyBorder="1" applyAlignment="1">
      <alignment horizontal="left" vertical="center" wrapText="1"/>
    </xf>
    <xf numFmtId="164" fontId="314" fillId="4" borderId="3" xfId="0" applyNumberFormat="1" applyFont="1" applyFill="1" applyBorder="1" applyAlignment="1">
      <alignment horizontal="right" vertical="center" wrapText="1"/>
    </xf>
    <xf numFmtId="164" fontId="315" fillId="4" borderId="3" xfId="0" applyNumberFormat="1" applyFont="1" applyFill="1" applyBorder="1" applyAlignment="1">
      <alignment horizontal="right" vertical="center" wrapText="1"/>
    </xf>
    <xf numFmtId="0" fontId="316" fillId="0" borderId="3" xfId="0" applyFont="1" applyBorder="1" applyAlignment="1">
      <alignment horizontal="left" vertical="center" wrapText="1"/>
    </xf>
    <xf numFmtId="164" fontId="317" fillId="4" borderId="3" xfId="0" applyNumberFormat="1" applyFont="1" applyFill="1" applyBorder="1" applyAlignment="1">
      <alignment horizontal="right" vertical="center" wrapText="1"/>
    </xf>
    <xf numFmtId="164" fontId="318" fillId="3" borderId="3" xfId="0" applyNumberFormat="1" applyFont="1" applyFill="1" applyBorder="1" applyAlignment="1">
      <alignment horizontal="right" vertical="center" wrapText="1"/>
    </xf>
    <xf numFmtId="164" fontId="319" fillId="4" borderId="3" xfId="0" applyNumberFormat="1" applyFont="1" applyFill="1" applyBorder="1" applyAlignment="1">
      <alignment horizontal="right" vertical="center" wrapText="1"/>
    </xf>
    <xf numFmtId="164" fontId="320" fillId="3" borderId="3" xfId="0" applyNumberFormat="1" applyFont="1" applyFill="1" applyBorder="1" applyAlignment="1">
      <alignment horizontal="right" vertical="center" wrapText="1"/>
    </xf>
    <xf numFmtId="164" fontId="321" fillId="3" borderId="3" xfId="0" applyNumberFormat="1" applyFont="1" applyFill="1" applyBorder="1" applyAlignment="1">
      <alignment horizontal="right" vertical="center" wrapText="1"/>
    </xf>
    <xf numFmtId="164" fontId="322" fillId="4" borderId="3" xfId="0" applyNumberFormat="1" applyFont="1" applyFill="1" applyBorder="1" applyAlignment="1">
      <alignment horizontal="right" vertical="center" wrapText="1"/>
    </xf>
    <xf numFmtId="0" fontId="323" fillId="0" borderId="3" xfId="0" applyFont="1" applyBorder="1" applyAlignment="1">
      <alignment horizontal="center" vertical="center" wrapText="1"/>
    </xf>
    <xf numFmtId="0" fontId="324" fillId="0" borderId="3" xfId="0" applyFont="1" applyBorder="1" applyAlignment="1">
      <alignment horizontal="left" vertical="center" wrapText="1"/>
    </xf>
    <xf numFmtId="164" fontId="325" fillId="3" borderId="3" xfId="0" applyNumberFormat="1" applyFont="1" applyFill="1" applyBorder="1" applyAlignment="1">
      <alignment horizontal="right" vertical="center" wrapText="1"/>
    </xf>
    <xf numFmtId="164" fontId="326" fillId="3" borderId="3" xfId="0" applyNumberFormat="1" applyFont="1" applyFill="1" applyBorder="1" applyAlignment="1">
      <alignment horizontal="right" vertical="center" wrapText="1"/>
    </xf>
    <xf numFmtId="164" fontId="327" fillId="4" borderId="3" xfId="0" applyNumberFormat="1" applyFont="1" applyFill="1" applyBorder="1" applyAlignment="1">
      <alignment horizontal="right" vertical="center" wrapText="1"/>
    </xf>
    <xf numFmtId="164" fontId="328" fillId="3" borderId="3" xfId="0" applyNumberFormat="1" applyFont="1" applyFill="1" applyBorder="1" applyAlignment="1">
      <alignment horizontal="right" vertical="center" wrapText="1"/>
    </xf>
    <xf numFmtId="164" fontId="329" fillId="3" borderId="3" xfId="0" applyNumberFormat="1" applyFont="1" applyFill="1" applyBorder="1" applyAlignment="1">
      <alignment horizontal="right" vertical="center" wrapText="1"/>
    </xf>
    <xf numFmtId="164" fontId="330" fillId="3" borderId="3" xfId="0" applyNumberFormat="1" applyFont="1" applyFill="1" applyBorder="1" applyAlignment="1">
      <alignment horizontal="right" vertical="center" wrapText="1"/>
    </xf>
    <xf numFmtId="164" fontId="331" fillId="4" borderId="3" xfId="0" applyNumberFormat="1" applyFont="1" applyFill="1" applyBorder="1" applyAlignment="1">
      <alignment horizontal="right" vertical="center" wrapText="1"/>
    </xf>
    <xf numFmtId="0" fontId="332" fillId="0" borderId="3" xfId="0" applyFont="1" applyBorder="1" applyAlignment="1">
      <alignment horizontal="center" vertical="center" wrapText="1"/>
    </xf>
    <xf numFmtId="0" fontId="333" fillId="0" borderId="3" xfId="0" applyFont="1" applyBorder="1" applyAlignment="1">
      <alignment horizontal="left" vertical="center" wrapText="1"/>
    </xf>
    <xf numFmtId="164" fontId="334" fillId="3" borderId="3" xfId="0" applyNumberFormat="1" applyFont="1" applyFill="1" applyBorder="1" applyAlignment="1">
      <alignment horizontal="right" vertical="center" wrapText="1"/>
    </xf>
    <xf numFmtId="164" fontId="335" fillId="3" borderId="3" xfId="0" applyNumberFormat="1" applyFont="1" applyFill="1" applyBorder="1" applyAlignment="1">
      <alignment horizontal="right" vertical="center" wrapText="1"/>
    </xf>
    <xf numFmtId="164" fontId="336" fillId="3" borderId="3" xfId="0" applyNumberFormat="1" applyFont="1" applyFill="1" applyBorder="1" applyAlignment="1">
      <alignment horizontal="right" vertical="center" wrapText="1"/>
    </xf>
    <xf numFmtId="0" fontId="337" fillId="0" borderId="3" xfId="0" applyFont="1" applyBorder="1" applyAlignment="1">
      <alignment horizontal="center" vertical="center" wrapText="1"/>
    </xf>
    <xf numFmtId="164" fontId="338" fillId="4" borderId="3" xfId="0" applyNumberFormat="1" applyFont="1" applyFill="1" applyBorder="1" applyAlignment="1">
      <alignment horizontal="right" vertical="center" wrapText="1"/>
    </xf>
    <xf numFmtId="164" fontId="339" fillId="4" borderId="3" xfId="0" applyNumberFormat="1" applyFont="1" applyFill="1" applyBorder="1" applyAlignment="1">
      <alignment horizontal="right" vertical="center" wrapText="1"/>
    </xf>
    <xf numFmtId="0" fontId="340" fillId="0" borderId="3" xfId="0" applyFont="1" applyBorder="1" applyAlignment="1">
      <alignment horizontal="center" vertical="center" wrapText="1"/>
    </xf>
    <xf numFmtId="0" fontId="341" fillId="0" borderId="3" xfId="0" applyFont="1" applyBorder="1" applyAlignment="1">
      <alignment horizontal="center" vertical="center" wrapText="1"/>
    </xf>
    <xf numFmtId="164" fontId="342" fillId="4" borderId="3" xfId="0" applyNumberFormat="1" applyFont="1" applyFill="1" applyBorder="1" applyAlignment="1">
      <alignment horizontal="right" vertical="center" wrapText="1"/>
    </xf>
    <xf numFmtId="164" fontId="343" fillId="3" borderId="3" xfId="0" applyNumberFormat="1" applyFont="1" applyFill="1" applyBorder="1" applyAlignment="1">
      <alignment horizontal="right" vertical="center" wrapText="1"/>
    </xf>
    <xf numFmtId="0" fontId="344" fillId="0" borderId="3" xfId="0" applyFont="1" applyBorder="1" applyAlignment="1">
      <alignment horizontal="center" vertical="center" wrapText="1"/>
    </xf>
    <xf numFmtId="164" fontId="345" fillId="3" borderId="3" xfId="0" applyNumberFormat="1" applyFont="1" applyFill="1" applyBorder="1" applyAlignment="1">
      <alignment horizontal="right" vertical="center" wrapText="1"/>
    </xf>
    <xf numFmtId="0" fontId="346" fillId="0" borderId="3" xfId="0" applyFont="1" applyBorder="1" applyAlignment="1">
      <alignment horizontal="center" vertical="center" wrapText="1"/>
    </xf>
    <xf numFmtId="0" fontId="347" fillId="0" borderId="3" xfId="0" applyFont="1" applyBorder="1" applyAlignment="1">
      <alignment horizontal="center" vertical="center" wrapText="1"/>
    </xf>
    <xf numFmtId="164" fontId="348" fillId="4" borderId="3" xfId="0" applyNumberFormat="1" applyFont="1" applyFill="1" applyBorder="1" applyAlignment="1">
      <alignment horizontal="right" vertical="center" wrapText="1"/>
    </xf>
    <xf numFmtId="0" fontId="349" fillId="0" borderId="3" xfId="0" applyFont="1" applyBorder="1" applyAlignment="1">
      <alignment horizontal="center" vertical="center" wrapText="1"/>
    </xf>
    <xf numFmtId="164" fontId="350" fillId="3" borderId="3" xfId="0" applyNumberFormat="1" applyFont="1" applyFill="1" applyBorder="1" applyAlignment="1">
      <alignment horizontal="right" vertical="center" wrapText="1"/>
    </xf>
    <xf numFmtId="0" fontId="351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8" fillId="0" borderId="0" xfId="0" applyFont="1" applyAlignment="1">
      <alignment horizontal="center" vertical="top" wrapText="1"/>
    </xf>
    <xf numFmtId="0" fontId="9" fillId="3" borderId="4" xfId="0" applyFont="1" applyFill="1" applyBorder="1" applyAlignment="1">
      <alignment horizontal="left" vertical="center" wrapText="1"/>
    </xf>
    <xf numFmtId="0" fontId="0" fillId="2" borderId="5" xfId="0" applyNumberFormat="1" applyFont="1" applyFill="1" applyBorder="1" applyAlignment="1"/>
    <xf numFmtId="0" fontId="10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0" fillId="2" borderId="6" xfId="0" applyNumberFormat="1" applyFont="1" applyFill="1" applyBorder="1" applyAlignment="1"/>
    <xf numFmtId="0" fontId="28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workbookViewId="0"/>
  </sheetViews>
  <sheetFormatPr defaultRowHeight="15" x14ac:dyDescent="0.25"/>
  <cols>
    <col min="1" max="1" width="49.7109375" customWidth="1"/>
    <col min="2" max="2" width="37" customWidth="1"/>
    <col min="3" max="3" width="31.7109375" customWidth="1"/>
  </cols>
  <sheetData>
    <row r="1" spans="1:4" ht="127.5" customHeight="1" x14ac:dyDescent="0.25">
      <c r="C1" s="3" t="s">
        <v>0</v>
      </c>
    </row>
    <row r="2" spans="1:4" ht="38.25" customHeight="1" x14ac:dyDescent="0.25">
      <c r="A2" s="345" t="s">
        <v>7</v>
      </c>
      <c r="B2" s="344"/>
      <c r="C2" s="344"/>
    </row>
    <row r="3" spans="1:4" ht="15.75" customHeight="1" x14ac:dyDescent="0.25">
      <c r="A3" s="343" t="s">
        <v>1</v>
      </c>
      <c r="B3" s="344"/>
      <c r="C3" s="344"/>
    </row>
    <row r="4" spans="1:4" ht="15.75" customHeight="1" x14ac:dyDescent="0.25"/>
    <row r="5" spans="1:4" ht="33.75" customHeight="1" x14ac:dyDescent="0.25">
      <c r="A5" s="10" t="s">
        <v>11</v>
      </c>
      <c r="B5" s="349" t="s">
        <v>12</v>
      </c>
      <c r="C5" s="347"/>
      <c r="D5" s="2"/>
    </row>
    <row r="6" spans="1:4" ht="15.75" customHeight="1" x14ac:dyDescent="0.25">
      <c r="A6" s="4" t="s">
        <v>2</v>
      </c>
      <c r="B6" s="350" t="s">
        <v>13</v>
      </c>
      <c r="C6" s="347"/>
      <c r="D6" s="2"/>
    </row>
    <row r="7" spans="1:4" ht="30.75" customHeight="1" x14ac:dyDescent="0.25">
      <c r="A7" s="5" t="s">
        <v>3</v>
      </c>
      <c r="B7" s="351" t="s">
        <v>14</v>
      </c>
      <c r="C7" s="347"/>
      <c r="D7" s="2"/>
    </row>
    <row r="8" spans="1:4" ht="15.75" customHeight="1" x14ac:dyDescent="0.25">
      <c r="A8" s="6" t="s">
        <v>4</v>
      </c>
      <c r="B8" s="352" t="s">
        <v>15</v>
      </c>
      <c r="C8" s="347"/>
      <c r="D8" s="2"/>
    </row>
    <row r="9" spans="1:4" ht="15.75" customHeight="1" x14ac:dyDescent="0.25">
      <c r="A9" s="7" t="s">
        <v>5</v>
      </c>
      <c r="B9" s="346" t="s">
        <v>8</v>
      </c>
      <c r="C9" s="347"/>
      <c r="D9" s="2"/>
    </row>
    <row r="10" spans="1:4" ht="30.75" customHeight="1" x14ac:dyDescent="0.25">
      <c r="A10" s="8" t="s">
        <v>6</v>
      </c>
      <c r="B10" s="348" t="s">
        <v>9</v>
      </c>
      <c r="C10" s="347"/>
      <c r="D10" s="2"/>
    </row>
    <row r="11" spans="1:4" ht="30.75" customHeight="1" x14ac:dyDescent="0.25">
      <c r="A11" s="9" t="s">
        <v>10</v>
      </c>
      <c r="B11" s="353" t="s">
        <v>16</v>
      </c>
      <c r="C11" s="347"/>
      <c r="D11" s="2"/>
    </row>
    <row r="12" spans="1:4" x14ac:dyDescent="0.25">
      <c r="A12" s="1"/>
      <c r="B12" s="1"/>
      <c r="C12" s="1"/>
    </row>
  </sheetData>
  <sheetProtection password="8EB5" sheet="1" objects="1" scenarios="1" formatColumns="0" formatRows="0"/>
  <mergeCells count="9">
    <mergeCell ref="B11:C11"/>
    <mergeCell ref="A3:C3"/>
    <mergeCell ref="A2:C2"/>
    <mergeCell ref="B9:C9"/>
    <mergeCell ref="B10:C10"/>
    <mergeCell ref="B5:C5"/>
    <mergeCell ref="B6:C6"/>
    <mergeCell ref="B7:C7"/>
    <mergeCell ref="B8:C8"/>
  </mergeCells>
  <pageMargins left="0.25" right="0.25" top="0.25" bottom="0.2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6"/>
  <sheetViews>
    <sheetView tabSelected="1" topLeftCell="A80" workbookViewId="0"/>
  </sheetViews>
  <sheetFormatPr defaultRowHeight="15" x14ac:dyDescent="0.25"/>
  <cols>
    <col min="1" max="1" width="79.7109375" customWidth="1"/>
    <col min="2" max="2" width="14.85546875" customWidth="1"/>
    <col min="3" max="3" width="38.7109375" customWidth="1"/>
    <col min="4" max="4" width="39.5703125" customWidth="1"/>
  </cols>
  <sheetData>
    <row r="1" spans="1:5" ht="28.5" customHeight="1" x14ac:dyDescent="0.25">
      <c r="A1" s="66" t="s">
        <v>45</v>
      </c>
      <c r="B1" s="172" t="s">
        <v>104</v>
      </c>
      <c r="C1" s="67" t="s">
        <v>46</v>
      </c>
      <c r="D1" s="173" t="s">
        <v>105</v>
      </c>
      <c r="E1" s="2"/>
    </row>
    <row r="2" spans="1:5" ht="15.75" customHeight="1" x14ac:dyDescent="0.25">
      <c r="A2" s="68" t="s">
        <v>47</v>
      </c>
      <c r="B2" s="271" t="s">
        <v>158</v>
      </c>
      <c r="C2" s="174" t="s">
        <v>106</v>
      </c>
      <c r="D2" s="69" t="s">
        <v>48</v>
      </c>
      <c r="E2" s="2"/>
    </row>
    <row r="3" spans="1:5" ht="18.75" customHeight="1" x14ac:dyDescent="0.25">
      <c r="A3" s="356" t="s">
        <v>159</v>
      </c>
      <c r="B3" s="355"/>
      <c r="C3" s="355"/>
      <c r="D3" s="347"/>
      <c r="E3" s="2"/>
    </row>
    <row r="4" spans="1:5" ht="15.75" customHeight="1" x14ac:dyDescent="0.25">
      <c r="A4" s="175" t="s">
        <v>107</v>
      </c>
      <c r="B4" s="176" t="s">
        <v>108</v>
      </c>
      <c r="C4" s="70">
        <f>C5+C6</f>
        <v>0</v>
      </c>
      <c r="D4" s="177">
        <f>D5+D6</f>
        <v>0</v>
      </c>
      <c r="E4" s="2"/>
    </row>
    <row r="5" spans="1:5" ht="46.5" customHeight="1" x14ac:dyDescent="0.25">
      <c r="A5" s="71" t="s">
        <v>49</v>
      </c>
      <c r="B5" s="331" t="s">
        <v>177</v>
      </c>
      <c r="C5" s="72">
        <v>0</v>
      </c>
      <c r="D5" s="272">
        <v>0</v>
      </c>
      <c r="E5" s="2"/>
    </row>
    <row r="6" spans="1:5" ht="15.75" customHeight="1" x14ac:dyDescent="0.25">
      <c r="A6" s="178" t="s">
        <v>109</v>
      </c>
      <c r="B6" s="73" t="s">
        <v>50</v>
      </c>
      <c r="C6" s="273">
        <v>0</v>
      </c>
      <c r="D6" s="179">
        <v>0</v>
      </c>
      <c r="E6" s="2"/>
    </row>
    <row r="7" spans="1:5" ht="30.75" customHeight="1" x14ac:dyDescent="0.25">
      <c r="A7" s="74" t="s">
        <v>51</v>
      </c>
      <c r="B7" s="332" t="s">
        <v>178</v>
      </c>
      <c r="C7" s="285">
        <v>0</v>
      </c>
      <c r="D7" s="180">
        <v>0</v>
      </c>
      <c r="E7" s="2"/>
    </row>
    <row r="8" spans="1:5" ht="30.75" customHeight="1" x14ac:dyDescent="0.25">
      <c r="A8" s="75" t="s">
        <v>52</v>
      </c>
      <c r="B8" s="158" t="s">
        <v>97</v>
      </c>
      <c r="C8" s="333">
        <f>C4-C7</f>
        <v>0</v>
      </c>
      <c r="D8" s="76">
        <f>D4-D7</f>
        <v>0</v>
      </c>
      <c r="E8" s="2"/>
    </row>
    <row r="9" spans="1:5" ht="15.75" customHeight="1" x14ac:dyDescent="0.25">
      <c r="A9" s="286" t="s">
        <v>124</v>
      </c>
      <c r="B9" s="181" t="s">
        <v>110</v>
      </c>
      <c r="C9" s="77">
        <v>0</v>
      </c>
      <c r="D9" s="334">
        <v>0</v>
      </c>
      <c r="E9" s="2"/>
    </row>
    <row r="10" spans="1:5" ht="15.75" customHeight="1" x14ac:dyDescent="0.25">
      <c r="A10" s="78" t="s">
        <v>53</v>
      </c>
      <c r="B10" s="182" t="s">
        <v>111</v>
      </c>
      <c r="C10" s="287">
        <v>0</v>
      </c>
      <c r="D10" s="327">
        <v>0</v>
      </c>
      <c r="E10" s="2"/>
    </row>
    <row r="11" spans="1:5" ht="30.75" customHeight="1" x14ac:dyDescent="0.25">
      <c r="A11" s="79" t="s">
        <v>54</v>
      </c>
      <c r="B11" s="335" t="s">
        <v>179</v>
      </c>
      <c r="C11" s="183">
        <f>C9-C10</f>
        <v>0</v>
      </c>
      <c r="D11" s="80">
        <f>D9-D10</f>
        <v>0</v>
      </c>
      <c r="E11" s="2"/>
    </row>
    <row r="12" spans="1:5" ht="30.75" customHeight="1" x14ac:dyDescent="0.25">
      <c r="A12" s="81" t="s">
        <v>55</v>
      </c>
      <c r="B12" s="184" t="s">
        <v>112</v>
      </c>
      <c r="C12" s="336">
        <v>0</v>
      </c>
      <c r="D12" s="82">
        <v>0</v>
      </c>
      <c r="E12" s="2"/>
    </row>
    <row r="13" spans="1:5" ht="15.75" customHeight="1" x14ac:dyDescent="0.25">
      <c r="A13" s="159" t="s">
        <v>98</v>
      </c>
      <c r="B13" s="83" t="s">
        <v>56</v>
      </c>
      <c r="C13" s="84">
        <v>0</v>
      </c>
      <c r="D13" s="185">
        <v>0</v>
      </c>
      <c r="E13" s="2"/>
    </row>
    <row r="14" spans="1:5" ht="30.75" customHeight="1" x14ac:dyDescent="0.25">
      <c r="A14" s="85" t="s">
        <v>57</v>
      </c>
      <c r="B14" s="337" t="s">
        <v>180</v>
      </c>
      <c r="C14" s="186">
        <v>0</v>
      </c>
      <c r="D14" s="86">
        <v>0</v>
      </c>
      <c r="E14" s="2"/>
    </row>
    <row r="15" spans="1:5" ht="30.75" customHeight="1" x14ac:dyDescent="0.25">
      <c r="A15" s="87" t="s">
        <v>58</v>
      </c>
      <c r="B15" s="338" t="s">
        <v>181</v>
      </c>
      <c r="C15" s="187">
        <f>C12+C14</f>
        <v>0</v>
      </c>
      <c r="D15" s="339">
        <f>D12+D14</f>
        <v>0</v>
      </c>
      <c r="E15" s="2"/>
    </row>
    <row r="16" spans="1:5" ht="30.75" customHeight="1" x14ac:dyDescent="0.25">
      <c r="A16" s="88" t="s">
        <v>59</v>
      </c>
      <c r="B16" s="328" t="s">
        <v>176</v>
      </c>
      <c r="C16" s="295">
        <v>0</v>
      </c>
      <c r="D16" s="188">
        <v>0</v>
      </c>
      <c r="E16" s="2"/>
    </row>
    <row r="17" spans="1:5" ht="15.75" customHeight="1" x14ac:dyDescent="0.25">
      <c r="A17" s="189" t="s">
        <v>113</v>
      </c>
      <c r="B17" s="340" t="s">
        <v>182</v>
      </c>
      <c r="C17" s="190">
        <v>0</v>
      </c>
      <c r="D17" s="341">
        <v>0</v>
      </c>
      <c r="E17" s="2"/>
    </row>
    <row r="18" spans="1:5" ht="30.75" customHeight="1" x14ac:dyDescent="0.25">
      <c r="A18" s="191" t="s">
        <v>114</v>
      </c>
      <c r="B18" s="192" t="s">
        <v>115</v>
      </c>
      <c r="C18" s="89">
        <v>0</v>
      </c>
      <c r="D18" s="90">
        <v>0</v>
      </c>
      <c r="E18" s="2"/>
    </row>
    <row r="19" spans="1:5" ht="30.75" customHeight="1" x14ac:dyDescent="0.25">
      <c r="A19" s="193" t="s">
        <v>116</v>
      </c>
      <c r="B19" s="296" t="s">
        <v>167</v>
      </c>
      <c r="C19" s="91">
        <v>0</v>
      </c>
      <c r="D19" s="194">
        <v>0</v>
      </c>
      <c r="E19" s="2"/>
    </row>
    <row r="20" spans="1:5" ht="30.75" customHeight="1" x14ac:dyDescent="0.25">
      <c r="A20" s="297" t="s">
        <v>168</v>
      </c>
      <c r="B20" s="195" t="s">
        <v>117</v>
      </c>
      <c r="C20" s="196">
        <v>0</v>
      </c>
      <c r="D20" s="92">
        <v>0</v>
      </c>
      <c r="E20" s="2"/>
    </row>
    <row r="21" spans="1:5" ht="30.75" customHeight="1" x14ac:dyDescent="0.25">
      <c r="A21" s="93" t="s">
        <v>60</v>
      </c>
      <c r="B21" s="197" t="s">
        <v>118</v>
      </c>
      <c r="C21" s="198">
        <v>0</v>
      </c>
      <c r="D21" s="94">
        <v>0</v>
      </c>
      <c r="E21" s="2"/>
    </row>
    <row r="22" spans="1:5" ht="45.75" customHeight="1" x14ac:dyDescent="0.25">
      <c r="A22" s="298" t="s">
        <v>169</v>
      </c>
      <c r="B22" s="199" t="s">
        <v>119</v>
      </c>
      <c r="C22" s="170">
        <f>C8-C11+(C15-C13)-C16-C17+C20-C21</f>
        <v>0</v>
      </c>
      <c r="D22" s="200">
        <f>D8-D11+(D15-D13)-D16-D17+D20-D21</f>
        <v>0</v>
      </c>
      <c r="E22" s="2"/>
    </row>
    <row r="23" spans="1:5" ht="15.75" customHeight="1" x14ac:dyDescent="0.25">
      <c r="A23" s="95" t="s">
        <v>61</v>
      </c>
      <c r="B23" s="252" t="s">
        <v>145</v>
      </c>
      <c r="C23" s="96">
        <v>0</v>
      </c>
      <c r="D23" s="201">
        <v>0</v>
      </c>
      <c r="E23" s="2"/>
    </row>
    <row r="24" spans="1:5" ht="15.75" customHeight="1" x14ac:dyDescent="0.25">
      <c r="A24" s="97" t="s">
        <v>62</v>
      </c>
      <c r="B24" s="253" t="s">
        <v>146</v>
      </c>
      <c r="C24" s="299">
        <v>0</v>
      </c>
      <c r="D24" s="98">
        <v>0</v>
      </c>
      <c r="E24" s="2"/>
    </row>
    <row r="25" spans="1:5" ht="46.5" customHeight="1" x14ac:dyDescent="0.25">
      <c r="A25" s="202" t="s">
        <v>120</v>
      </c>
      <c r="B25" s="99" t="s">
        <v>63</v>
      </c>
      <c r="C25" s="300">
        <f>C22+C23-C24</f>
        <v>0</v>
      </c>
      <c r="D25" s="160">
        <f>D22+D23-D24</f>
        <v>0</v>
      </c>
      <c r="E25" s="2"/>
    </row>
    <row r="26" spans="1:5" ht="18" customHeight="1" x14ac:dyDescent="0.25">
      <c r="A26" s="354" t="s">
        <v>64</v>
      </c>
      <c r="B26" s="355"/>
      <c r="C26" s="355"/>
      <c r="D26" s="347"/>
      <c r="E26" s="2"/>
    </row>
    <row r="27" spans="1:5" ht="15.75" customHeight="1" x14ac:dyDescent="0.25">
      <c r="A27" s="203" t="s">
        <v>107</v>
      </c>
      <c r="B27" s="254" t="s">
        <v>147</v>
      </c>
      <c r="C27" s="301">
        <f>C28+C29</f>
        <v>49022107</v>
      </c>
      <c r="D27" s="100">
        <f>D28+D29</f>
        <v>38324239</v>
      </c>
      <c r="E27" s="2"/>
    </row>
    <row r="28" spans="1:5" ht="30.75" customHeight="1" x14ac:dyDescent="0.25">
      <c r="A28" s="204" t="s">
        <v>121</v>
      </c>
      <c r="B28" s="101" t="s">
        <v>65</v>
      </c>
      <c r="C28" s="255">
        <v>49022107</v>
      </c>
      <c r="D28" s="102">
        <v>38324239</v>
      </c>
      <c r="E28" s="2"/>
    </row>
    <row r="29" spans="1:5" ht="15.75" customHeight="1" x14ac:dyDescent="0.25">
      <c r="A29" s="103" t="s">
        <v>66</v>
      </c>
      <c r="B29" s="205" t="s">
        <v>122</v>
      </c>
      <c r="C29" s="104">
        <v>0</v>
      </c>
      <c r="D29" s="161">
        <v>0</v>
      </c>
      <c r="E29" s="2"/>
    </row>
    <row r="30" spans="1:5" ht="30.75" customHeight="1" x14ac:dyDescent="0.25">
      <c r="A30" s="302" t="s">
        <v>170</v>
      </c>
      <c r="B30" s="256" t="s">
        <v>148</v>
      </c>
      <c r="C30" s="105">
        <v>11059858</v>
      </c>
      <c r="D30" s="206">
        <v>8911176</v>
      </c>
      <c r="E30" s="2"/>
    </row>
    <row r="31" spans="1:5" ht="62.25" customHeight="1" x14ac:dyDescent="0.25">
      <c r="A31" s="106" t="s">
        <v>67</v>
      </c>
      <c r="B31" s="257" t="s">
        <v>149</v>
      </c>
      <c r="C31" s="207">
        <f>C27-C30</f>
        <v>37962249</v>
      </c>
      <c r="D31" s="303">
        <f>D27-D30</f>
        <v>29413063</v>
      </c>
      <c r="E31" s="2"/>
    </row>
    <row r="32" spans="1:5" ht="15.75" customHeight="1" x14ac:dyDescent="0.25">
      <c r="A32" s="107" t="s">
        <v>68</v>
      </c>
      <c r="B32" s="162" t="s">
        <v>99</v>
      </c>
      <c r="C32" s="208">
        <v>-5285790</v>
      </c>
      <c r="D32" s="108">
        <v>-2672405</v>
      </c>
      <c r="E32" s="2"/>
    </row>
    <row r="33" spans="1:5" ht="30.75" customHeight="1" x14ac:dyDescent="0.25">
      <c r="A33" s="304" t="s">
        <v>171</v>
      </c>
      <c r="B33" s="258" t="s">
        <v>150</v>
      </c>
      <c r="C33" s="209">
        <v>409539</v>
      </c>
      <c r="D33" s="109">
        <v>730972</v>
      </c>
      <c r="E33" s="2"/>
    </row>
    <row r="34" spans="1:5" ht="46.5" customHeight="1" x14ac:dyDescent="0.25">
      <c r="A34" s="110" t="s">
        <v>69</v>
      </c>
      <c r="B34" s="259" t="s">
        <v>151</v>
      </c>
      <c r="C34" s="329">
        <f>C32+C33</f>
        <v>-4876251</v>
      </c>
      <c r="D34" s="305">
        <f>D32+D33</f>
        <v>-1941433</v>
      </c>
      <c r="E34" s="2"/>
    </row>
    <row r="35" spans="1:5" ht="30.75" customHeight="1" x14ac:dyDescent="0.25">
      <c r="A35" s="210" t="s">
        <v>123</v>
      </c>
      <c r="B35" s="111" t="s">
        <v>70</v>
      </c>
      <c r="C35" s="260">
        <f>C31+C34</f>
        <v>33085998</v>
      </c>
      <c r="D35" s="211">
        <f>D31+D34</f>
        <v>27471630</v>
      </c>
      <c r="E35" s="2"/>
    </row>
    <row r="36" spans="1:5" ht="15.75" customHeight="1" x14ac:dyDescent="0.25">
      <c r="A36" s="212" t="s">
        <v>124</v>
      </c>
      <c r="B36" s="261" t="s">
        <v>152</v>
      </c>
      <c r="C36" s="213">
        <v>18108561</v>
      </c>
      <c r="D36" s="214">
        <v>16309279</v>
      </c>
      <c r="E36" s="2"/>
    </row>
    <row r="37" spans="1:5" ht="15.75" customHeight="1" x14ac:dyDescent="0.25">
      <c r="A37" s="215" t="s">
        <v>53</v>
      </c>
      <c r="B37" s="44" t="s">
        <v>35</v>
      </c>
      <c r="C37" s="262">
        <v>5889714</v>
      </c>
      <c r="D37" s="216">
        <v>5169190</v>
      </c>
      <c r="E37" s="2"/>
    </row>
    <row r="38" spans="1:5" ht="46.5" customHeight="1" x14ac:dyDescent="0.25">
      <c r="A38" s="342" t="s">
        <v>183</v>
      </c>
      <c r="B38" s="217" t="s">
        <v>125</v>
      </c>
      <c r="C38" s="218">
        <f>C36-C37</f>
        <v>12218847</v>
      </c>
      <c r="D38" s="263">
        <f>D36-D37</f>
        <v>11140089</v>
      </c>
      <c r="E38" s="2"/>
    </row>
    <row r="39" spans="1:5" ht="15.75" customHeight="1" x14ac:dyDescent="0.25">
      <c r="A39" s="219" t="s">
        <v>126</v>
      </c>
      <c r="B39" s="45" t="s">
        <v>36</v>
      </c>
      <c r="C39" s="46">
        <v>-3745319</v>
      </c>
      <c r="D39" s="220">
        <v>-1143622</v>
      </c>
      <c r="E39" s="2"/>
    </row>
    <row r="40" spans="1:5" ht="30.75" customHeight="1" x14ac:dyDescent="0.25">
      <c r="A40" s="264" t="s">
        <v>153</v>
      </c>
      <c r="B40" s="221" t="s">
        <v>127</v>
      </c>
      <c r="C40" s="47">
        <v>1815174</v>
      </c>
      <c r="D40" s="274">
        <v>297631</v>
      </c>
      <c r="E40" s="2"/>
    </row>
    <row r="41" spans="1:5" ht="46.5" customHeight="1" x14ac:dyDescent="0.25">
      <c r="A41" s="48" t="s">
        <v>37</v>
      </c>
      <c r="B41" s="222" t="s">
        <v>128</v>
      </c>
      <c r="C41" s="275">
        <f>C39+C40</f>
        <v>-1930145</v>
      </c>
      <c r="D41" s="265">
        <f>D39+D40</f>
        <v>-845991</v>
      </c>
      <c r="E41" s="2"/>
    </row>
    <row r="42" spans="1:5" ht="46.5" customHeight="1" x14ac:dyDescent="0.25">
      <c r="A42" s="223" t="s">
        <v>129</v>
      </c>
      <c r="B42" s="49" t="s">
        <v>38</v>
      </c>
      <c r="C42" s="50">
        <f>C35-C38+C41</f>
        <v>18937006</v>
      </c>
      <c r="D42" s="276">
        <f>D35-D38+D41</f>
        <v>15485550</v>
      </c>
      <c r="E42" s="2"/>
    </row>
    <row r="43" spans="1:5" ht="30.75" customHeight="1" x14ac:dyDescent="0.25">
      <c r="A43" s="266" t="s">
        <v>154</v>
      </c>
      <c r="B43" s="224" t="s">
        <v>130</v>
      </c>
      <c r="C43" s="51">
        <v>0</v>
      </c>
      <c r="D43" s="225">
        <v>0</v>
      </c>
      <c r="E43" s="2"/>
    </row>
    <row r="44" spans="1:5" ht="30.75" customHeight="1" x14ac:dyDescent="0.25">
      <c r="A44" s="52" t="s">
        <v>39</v>
      </c>
      <c r="B44" s="277" t="s">
        <v>160</v>
      </c>
      <c r="C44" s="267">
        <v>0</v>
      </c>
      <c r="D44" s="53">
        <v>0</v>
      </c>
      <c r="E44" s="2"/>
    </row>
    <row r="45" spans="1:5" ht="155.25" customHeight="1" x14ac:dyDescent="0.25">
      <c r="A45" s="169" t="s">
        <v>103</v>
      </c>
      <c r="B45" s="268" t="s">
        <v>155</v>
      </c>
      <c r="C45" s="54">
        <v>0</v>
      </c>
      <c r="D45" s="226">
        <v>0</v>
      </c>
      <c r="E45" s="2"/>
    </row>
    <row r="46" spans="1:5" ht="30.75" customHeight="1" x14ac:dyDescent="0.25">
      <c r="A46" s="269" t="s">
        <v>156</v>
      </c>
      <c r="B46" s="278" t="s">
        <v>161</v>
      </c>
      <c r="C46" s="55">
        <v>426061</v>
      </c>
      <c r="D46" s="227">
        <v>339380</v>
      </c>
      <c r="E46" s="2"/>
    </row>
    <row r="47" spans="1:5" ht="30.75" customHeight="1" x14ac:dyDescent="0.25">
      <c r="A47" s="56" t="s">
        <v>40</v>
      </c>
      <c r="B47" s="279" t="s">
        <v>162</v>
      </c>
      <c r="C47" s="228">
        <v>0</v>
      </c>
      <c r="D47" s="57">
        <v>0</v>
      </c>
      <c r="E47" s="2"/>
    </row>
    <row r="48" spans="1:5" ht="15.75" customHeight="1" x14ac:dyDescent="0.25">
      <c r="A48" s="58" t="s">
        <v>41</v>
      </c>
      <c r="B48" s="229" t="s">
        <v>131</v>
      </c>
      <c r="C48" s="59">
        <v>15260923</v>
      </c>
      <c r="D48" s="280">
        <v>13140102</v>
      </c>
      <c r="E48" s="2"/>
    </row>
    <row r="49" spans="1:5" ht="46.5" customHeight="1" x14ac:dyDescent="0.25">
      <c r="A49" s="60" t="s">
        <v>42</v>
      </c>
      <c r="B49" s="230" t="s">
        <v>132</v>
      </c>
      <c r="C49" s="281">
        <v>0</v>
      </c>
      <c r="D49" s="61">
        <v>0</v>
      </c>
      <c r="E49" s="2"/>
    </row>
    <row r="50" spans="1:5" ht="30.75" customHeight="1" x14ac:dyDescent="0.25">
      <c r="A50" s="62" t="s">
        <v>43</v>
      </c>
      <c r="B50" s="231" t="s">
        <v>133</v>
      </c>
      <c r="C50" s="282">
        <v>2525216</v>
      </c>
      <c r="D50" s="63">
        <v>1993084</v>
      </c>
      <c r="E50" s="2"/>
    </row>
    <row r="51" spans="1:5" ht="30.75" customHeight="1" x14ac:dyDescent="0.25">
      <c r="A51" s="232" t="s">
        <v>134</v>
      </c>
      <c r="B51" s="64" t="s">
        <v>44</v>
      </c>
      <c r="C51" s="65">
        <v>1070738</v>
      </c>
      <c r="D51" s="283">
        <v>651524</v>
      </c>
      <c r="E51" s="2"/>
    </row>
    <row r="52" spans="1:5" ht="30.75" customHeight="1" x14ac:dyDescent="0.25">
      <c r="A52" s="270" t="s">
        <v>157</v>
      </c>
      <c r="B52" s="233" t="s">
        <v>135</v>
      </c>
      <c r="C52" s="234">
        <v>1084328</v>
      </c>
      <c r="D52" s="284">
        <v>723472</v>
      </c>
      <c r="E52" s="2"/>
    </row>
    <row r="53" spans="1:5" ht="45.75" customHeight="1" x14ac:dyDescent="0.25">
      <c r="A53" s="235" t="s">
        <v>136</v>
      </c>
      <c r="B53" s="288" t="s">
        <v>163</v>
      </c>
      <c r="C53" s="330">
        <f>C42+C43+(C44-C45)-C46-C47-C48+C50+C51-C52</f>
        <v>5761648</v>
      </c>
      <c r="D53" s="306">
        <f>D42+D43+(D44-D45)-D46-D47-D48+D50+D51-D52</f>
        <v>3927204</v>
      </c>
      <c r="E53" s="2"/>
    </row>
    <row r="54" spans="1:5" ht="15.75" customHeight="1" x14ac:dyDescent="0.25">
      <c r="A54" s="236" t="s">
        <v>61</v>
      </c>
      <c r="B54" s="112" t="s">
        <v>71</v>
      </c>
      <c r="C54" s="289">
        <v>3017</v>
      </c>
      <c r="D54" s="113">
        <v>91055</v>
      </c>
      <c r="E54" s="2"/>
    </row>
    <row r="55" spans="1:5" ht="15.75" customHeight="1" x14ac:dyDescent="0.25">
      <c r="A55" s="307" t="s">
        <v>62</v>
      </c>
      <c r="B55" s="237" t="s">
        <v>137</v>
      </c>
      <c r="C55" s="238">
        <v>193714</v>
      </c>
      <c r="D55" s="114">
        <v>334215</v>
      </c>
      <c r="E55" s="2"/>
    </row>
    <row r="56" spans="1:5" ht="45.75" customHeight="1" x14ac:dyDescent="0.25">
      <c r="A56" s="115" t="s">
        <v>72</v>
      </c>
      <c r="B56" s="290" t="s">
        <v>164</v>
      </c>
      <c r="C56" s="239">
        <f>C53+C54-C55</f>
        <v>5570951</v>
      </c>
      <c r="D56" s="308">
        <f>D53+D54-D55</f>
        <v>3684044</v>
      </c>
      <c r="E56" s="2"/>
    </row>
    <row r="57" spans="1:5" ht="15.75" customHeight="1" x14ac:dyDescent="0.25">
      <c r="A57" s="291" t="s">
        <v>165</v>
      </c>
      <c r="B57" s="116" t="s">
        <v>73</v>
      </c>
      <c r="C57" s="240">
        <f>C58+C59+C60+C61</f>
        <v>4325263</v>
      </c>
      <c r="D57" s="117">
        <f>D58+D59+D60+D61</f>
        <v>2571339</v>
      </c>
      <c r="E57" s="2"/>
    </row>
    <row r="58" spans="1:5" ht="46.5" customHeight="1" x14ac:dyDescent="0.25">
      <c r="A58" s="241" t="s">
        <v>138</v>
      </c>
      <c r="B58" s="118" t="s">
        <v>74</v>
      </c>
      <c r="C58" s="119">
        <v>368</v>
      </c>
      <c r="D58" s="292">
        <v>0</v>
      </c>
      <c r="E58" s="2"/>
    </row>
    <row r="59" spans="1:5" ht="30.75" customHeight="1" x14ac:dyDescent="0.25">
      <c r="A59" s="120" t="s">
        <v>75</v>
      </c>
      <c r="B59" s="242" t="s">
        <v>139</v>
      </c>
      <c r="C59" s="121">
        <v>0</v>
      </c>
      <c r="D59" s="293">
        <v>0</v>
      </c>
      <c r="E59" s="2"/>
    </row>
    <row r="60" spans="1:5" ht="15.75" customHeight="1" x14ac:dyDescent="0.25">
      <c r="A60" s="122" t="s">
        <v>76</v>
      </c>
      <c r="B60" s="243" t="s">
        <v>140</v>
      </c>
      <c r="C60" s="123">
        <v>2957884</v>
      </c>
      <c r="D60" s="124">
        <v>1548523</v>
      </c>
      <c r="E60" s="2"/>
    </row>
    <row r="61" spans="1:5" ht="15.75" customHeight="1" x14ac:dyDescent="0.25">
      <c r="A61" s="294" t="s">
        <v>166</v>
      </c>
      <c r="B61" s="125" t="s">
        <v>77</v>
      </c>
      <c r="C61" s="309">
        <v>1367011</v>
      </c>
      <c r="D61" s="244">
        <v>1022816</v>
      </c>
      <c r="E61" s="2"/>
    </row>
    <row r="62" spans="1:5" ht="15.75" customHeight="1" x14ac:dyDescent="0.25">
      <c r="A62" s="126" t="s">
        <v>78</v>
      </c>
      <c r="B62" s="163" t="s">
        <v>100</v>
      </c>
      <c r="C62" s="310">
        <f>C63+C64</f>
        <v>63606</v>
      </c>
      <c r="D62" s="127">
        <f>D63+D64</f>
        <v>50242</v>
      </c>
      <c r="E62" s="2"/>
    </row>
    <row r="63" spans="1:5" ht="46.5" customHeight="1" x14ac:dyDescent="0.25">
      <c r="A63" s="245" t="s">
        <v>141</v>
      </c>
      <c r="B63" s="128" t="s">
        <v>79</v>
      </c>
      <c r="C63" s="246">
        <v>666</v>
      </c>
      <c r="D63" s="311">
        <v>0</v>
      </c>
      <c r="E63" s="2"/>
    </row>
    <row r="64" spans="1:5" ht="15.75" customHeight="1" x14ac:dyDescent="0.25">
      <c r="A64" s="129" t="s">
        <v>80</v>
      </c>
      <c r="B64" s="11" t="s">
        <v>17</v>
      </c>
      <c r="C64" s="312">
        <v>62940</v>
      </c>
      <c r="D64" s="12">
        <v>50242</v>
      </c>
      <c r="E64" s="2"/>
    </row>
    <row r="65" spans="1:5" ht="15.75" customHeight="1" x14ac:dyDescent="0.25">
      <c r="A65" s="130" t="s">
        <v>81</v>
      </c>
      <c r="B65" s="164" t="s">
        <v>101</v>
      </c>
      <c r="C65" s="313">
        <f>C66+C67</f>
        <v>7764018</v>
      </c>
      <c r="D65" s="13">
        <f>D66+D67</f>
        <v>10710780</v>
      </c>
      <c r="E65" s="2"/>
    </row>
    <row r="66" spans="1:5" ht="30.75" customHeight="1" x14ac:dyDescent="0.25">
      <c r="A66" s="131" t="s">
        <v>82</v>
      </c>
      <c r="B66" s="14" t="s">
        <v>18</v>
      </c>
      <c r="C66" s="15">
        <v>7764018</v>
      </c>
      <c r="D66" s="132">
        <v>10710780</v>
      </c>
      <c r="E66" s="2"/>
    </row>
    <row r="67" spans="1:5" ht="15.75" customHeight="1" x14ac:dyDescent="0.25">
      <c r="A67" s="16" t="s">
        <v>19</v>
      </c>
      <c r="B67" s="314" t="s">
        <v>172</v>
      </c>
      <c r="C67" s="133">
        <v>0</v>
      </c>
      <c r="D67" s="165">
        <v>0</v>
      </c>
      <c r="E67" s="2"/>
    </row>
    <row r="68" spans="1:5" ht="15.75" customHeight="1" x14ac:dyDescent="0.25">
      <c r="A68" s="315" t="s">
        <v>173</v>
      </c>
      <c r="B68" s="17" t="s">
        <v>20</v>
      </c>
      <c r="C68" s="134">
        <f>C69+C70+C71</f>
        <v>3950505</v>
      </c>
      <c r="D68" s="18">
        <f>D69+D70+D71</f>
        <v>7249679</v>
      </c>
      <c r="E68" s="2"/>
    </row>
    <row r="69" spans="1:5" ht="30.75" customHeight="1" x14ac:dyDescent="0.25">
      <c r="A69" s="135" t="s">
        <v>83</v>
      </c>
      <c r="B69" s="19" t="s">
        <v>21</v>
      </c>
      <c r="C69" s="316">
        <v>0</v>
      </c>
      <c r="D69" s="166">
        <v>0</v>
      </c>
      <c r="E69" s="2"/>
    </row>
    <row r="70" spans="1:5" ht="15.75" customHeight="1" x14ac:dyDescent="0.25">
      <c r="A70" s="136" t="s">
        <v>84</v>
      </c>
      <c r="B70" s="20" t="s">
        <v>22</v>
      </c>
      <c r="C70" s="317">
        <v>3950505</v>
      </c>
      <c r="D70" s="247">
        <v>7249679</v>
      </c>
      <c r="E70" s="2"/>
    </row>
    <row r="71" spans="1:5" ht="15.75" customHeight="1" x14ac:dyDescent="0.25">
      <c r="A71" s="21" t="s">
        <v>23</v>
      </c>
      <c r="B71" s="248" t="s">
        <v>142</v>
      </c>
      <c r="C71" s="22">
        <v>0</v>
      </c>
      <c r="D71" s="249">
        <v>0</v>
      </c>
      <c r="E71" s="2"/>
    </row>
    <row r="72" spans="1:5" ht="30.75" customHeight="1" x14ac:dyDescent="0.25">
      <c r="A72" s="23" t="s">
        <v>24</v>
      </c>
      <c r="B72" s="137" t="s">
        <v>85</v>
      </c>
      <c r="C72" s="24">
        <f>C57-C62+C65-C68</f>
        <v>8075170</v>
      </c>
      <c r="D72" s="318">
        <f>D57-D62+D65-D68</f>
        <v>5982198</v>
      </c>
      <c r="E72" s="2"/>
    </row>
    <row r="73" spans="1:5" ht="139.5" customHeight="1" x14ac:dyDescent="0.25">
      <c r="A73" s="250" t="s">
        <v>143</v>
      </c>
      <c r="B73" s="138" t="s">
        <v>86</v>
      </c>
      <c r="C73" s="139">
        <v>0</v>
      </c>
      <c r="D73" s="25">
        <v>0</v>
      </c>
      <c r="E73" s="2"/>
    </row>
    <row r="74" spans="1:5" ht="30.75" customHeight="1" x14ac:dyDescent="0.25">
      <c r="A74" s="140" t="s">
        <v>87</v>
      </c>
      <c r="B74" s="26" t="s">
        <v>25</v>
      </c>
      <c r="C74" s="141">
        <f>C25+C56+C72-C73+C13</f>
        <v>13646121</v>
      </c>
      <c r="D74" s="27">
        <f>D25+D56+D72-D73+D13</f>
        <v>9666242</v>
      </c>
      <c r="E74" s="2"/>
    </row>
    <row r="75" spans="1:5" ht="15.75" customHeight="1" x14ac:dyDescent="0.25">
      <c r="A75" s="142" t="s">
        <v>88</v>
      </c>
      <c r="B75" s="28" t="s">
        <v>26</v>
      </c>
      <c r="C75" s="143">
        <v>3062923</v>
      </c>
      <c r="D75" s="29">
        <v>2189542</v>
      </c>
      <c r="E75" s="2"/>
    </row>
    <row r="76" spans="1:5" ht="15.75" customHeight="1" x14ac:dyDescent="0.25">
      <c r="A76" s="144" t="s">
        <v>89</v>
      </c>
      <c r="B76" s="30" t="s">
        <v>27</v>
      </c>
      <c r="C76" s="145">
        <v>0</v>
      </c>
      <c r="D76" s="146">
        <v>0</v>
      </c>
      <c r="E76" s="2"/>
    </row>
    <row r="77" spans="1:5" ht="15.75" customHeight="1" x14ac:dyDescent="0.25">
      <c r="A77" s="31" t="s">
        <v>28</v>
      </c>
      <c r="B77" s="147" t="s">
        <v>90</v>
      </c>
      <c r="C77" s="319">
        <v>0</v>
      </c>
      <c r="D77" s="32">
        <v>0</v>
      </c>
      <c r="E77" s="2"/>
    </row>
    <row r="78" spans="1:5" ht="15.75" customHeight="1" x14ac:dyDescent="0.25">
      <c r="A78" s="148" t="s">
        <v>91</v>
      </c>
      <c r="B78" s="33" t="s">
        <v>29</v>
      </c>
      <c r="C78" s="320">
        <v>0</v>
      </c>
      <c r="D78" s="34">
        <v>0</v>
      </c>
      <c r="E78" s="2"/>
    </row>
    <row r="79" spans="1:5" ht="15.75" customHeight="1" x14ac:dyDescent="0.25">
      <c r="A79" s="149" t="s">
        <v>92</v>
      </c>
      <c r="B79" s="251" t="s">
        <v>144</v>
      </c>
      <c r="C79" s="321">
        <v>0</v>
      </c>
      <c r="D79" s="35">
        <v>0</v>
      </c>
      <c r="E79" s="2"/>
    </row>
    <row r="80" spans="1:5" ht="30" customHeight="1" x14ac:dyDescent="0.25">
      <c r="A80" s="150" t="s">
        <v>93</v>
      </c>
      <c r="B80" s="36" t="s">
        <v>30</v>
      </c>
      <c r="C80" s="322">
        <f>C74-C75+C76+C77-C78-C79</f>
        <v>10583198</v>
      </c>
      <c r="D80" s="171">
        <f>D74-D75+D76+D77-D78-D79</f>
        <v>7476700</v>
      </c>
      <c r="E80" s="2"/>
    </row>
    <row r="81" spans="1:5" ht="30.75" customHeight="1" x14ac:dyDescent="0.25">
      <c r="A81" s="151" t="s">
        <v>94</v>
      </c>
      <c r="B81" s="37" t="s">
        <v>31</v>
      </c>
      <c r="C81" s="167">
        <v>408344</v>
      </c>
      <c r="D81" s="152">
        <v>284248</v>
      </c>
      <c r="E81" s="2"/>
    </row>
    <row r="82" spans="1:5" ht="30.75" customHeight="1" x14ac:dyDescent="0.25">
      <c r="A82" s="38" t="s">
        <v>32</v>
      </c>
      <c r="B82" s="323" t="s">
        <v>174</v>
      </c>
      <c r="C82" s="153">
        <v>0</v>
      </c>
      <c r="D82" s="39">
        <v>0</v>
      </c>
      <c r="E82" s="2"/>
    </row>
    <row r="83" spans="1:5" ht="15.75" customHeight="1" x14ac:dyDescent="0.25">
      <c r="A83" s="324" t="s">
        <v>175</v>
      </c>
      <c r="B83" s="40" t="s">
        <v>33</v>
      </c>
      <c r="C83" s="154">
        <f>C80+C81+C82</f>
        <v>10991542</v>
      </c>
      <c r="D83" s="41">
        <f>D80+D81+D82</f>
        <v>7760948</v>
      </c>
      <c r="E83" s="2"/>
    </row>
    <row r="84" spans="1:5" ht="15.75" customHeight="1" x14ac:dyDescent="0.25">
      <c r="A84" s="155" t="s">
        <v>95</v>
      </c>
      <c r="B84" s="168" t="s">
        <v>102</v>
      </c>
      <c r="C84" s="325">
        <v>0</v>
      </c>
      <c r="D84" s="156">
        <v>0</v>
      </c>
      <c r="E84" s="2"/>
    </row>
    <row r="85" spans="1:5" ht="15.75" customHeight="1" x14ac:dyDescent="0.25">
      <c r="A85" s="42" t="s">
        <v>34</v>
      </c>
      <c r="B85" s="157" t="s">
        <v>96</v>
      </c>
      <c r="C85" s="326">
        <v>0</v>
      </c>
      <c r="D85" s="43">
        <v>0</v>
      </c>
      <c r="E85" s="2"/>
    </row>
    <row r="86" spans="1:5" x14ac:dyDescent="0.25">
      <c r="A86" s="1"/>
      <c r="B86" s="1"/>
      <c r="C86" s="1"/>
      <c r="D86" s="1"/>
    </row>
  </sheetData>
  <sheetProtection password="8EB5" sheet="1" objects="1" scenarios="1" formatColumns="0" formatRows="0"/>
  <mergeCells count="2">
    <mergeCell ref="A26:D26"/>
    <mergeCell ref="A3:D3"/>
  </mergeCells>
  <pageMargins left="0.25" right="0.25" top="0.25" bottom="0.2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Шпильчук Дарья</cp:lastModifiedBy>
  <cp:lastPrinted>2025-03-04T07:35:59Z</cp:lastPrinted>
  <dcterms:created xsi:type="dcterms:W3CDTF">2025-03-04T07:35:37Z</dcterms:created>
  <dcterms:modified xsi:type="dcterms:W3CDTF">2025-03-04T07:36:13Z</dcterms:modified>
</cp:coreProperties>
</file>